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hermanau\Desktop\pavel\REFINEMENT\FD\final drafts\07 rac\FINAL DRAFT FORMATTED\"/>
    </mc:Choice>
  </mc:AlternateContent>
  <xr:revisionPtr revIDLastSave="0" documentId="13_ncr:1_{8FBB4DF3-20BF-4843-8859-768B30265DF7}" xr6:coauthVersionLast="36" xr6:coauthVersionMax="36" xr10:uidLastSave="{00000000-0000-0000-0000-000000000000}"/>
  <bookViews>
    <workbookView xWindow="0" yWindow="0" windowWidth="21576" windowHeight="13680" xr2:uid="{8D84DCF4-B62A-4319-8CF3-B635CEC507F1}"/>
  </bookViews>
  <sheets>
    <sheet name="Instructions" sheetId="3" r:id="rId1"/>
    <sheet name="Worksheet" sheetId="2" r:id="rId2"/>
    <sheet name="Illustration" sheetId="4" r:id="rId3"/>
    <sheet name="Example" sheetId="6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12" i="2" l="1"/>
  <c r="B13" i="2"/>
  <c r="O27" i="6"/>
  <c r="P22" i="6" l="1"/>
  <c r="H13" i="6"/>
  <c r="H14" i="6"/>
  <c r="H15" i="6"/>
  <c r="H16" i="6"/>
  <c r="H17" i="6"/>
  <c r="H18" i="6"/>
  <c r="H19" i="6"/>
  <c r="H20" i="6"/>
  <c r="H21" i="6"/>
  <c r="H22" i="6"/>
  <c r="H12" i="6"/>
  <c r="H11" i="6"/>
  <c r="B12" i="6" l="1"/>
  <c r="N12" i="6" s="1"/>
  <c r="N11" i="6"/>
  <c r="M11" i="6" s="1"/>
  <c r="A12" i="3"/>
  <c r="N12" i="2"/>
  <c r="M12" i="2" s="1"/>
  <c r="M12" i="6" l="1"/>
  <c r="I12" i="6" s="1"/>
  <c r="I11" i="6"/>
  <c r="J11" i="6" s="1"/>
  <c r="T11" i="6" s="1"/>
  <c r="N13" i="2"/>
  <c r="K11" i="6" l="1"/>
  <c r="L11" i="6" s="1"/>
  <c r="O23" i="6" s="1"/>
  <c r="J12" i="6"/>
  <c r="T12" i="6" s="1"/>
  <c r="I12" i="2"/>
  <c r="J12" i="2" s="1"/>
  <c r="K12" i="6" l="1"/>
  <c r="L12" i="6" s="1"/>
  <c r="O24" i="6" s="1"/>
  <c r="K12" i="2"/>
  <c r="L12" i="2" s="1"/>
  <c r="O12" i="2" s="1"/>
  <c r="P12" i="2" s="1"/>
  <c r="H13" i="2" l="1"/>
  <c r="M13" i="2" s="1"/>
  <c r="I13" i="2" s="1"/>
  <c r="J13" i="2" s="1"/>
  <c r="S12" i="6"/>
  <c r="B13" i="6" s="1"/>
  <c r="N13" i="6" s="1"/>
  <c r="R12" i="2" l="1"/>
  <c r="T12" i="2" s="1"/>
  <c r="M13" i="6"/>
  <c r="I13" i="6" s="1"/>
  <c r="J13" i="6" s="1"/>
  <c r="T13" i="6" s="1"/>
  <c r="H23" i="6"/>
  <c r="K13" i="2"/>
  <c r="L13" i="2" s="1"/>
  <c r="O13" i="2" s="1"/>
  <c r="P13" i="2" l="1"/>
  <c r="H14" i="2" s="1"/>
  <c r="K13" i="6"/>
  <c r="L13" i="6" s="1"/>
  <c r="O25" i="6" s="1"/>
  <c r="R22" i="6"/>
  <c r="S13" i="2"/>
  <c r="B14" i="2" s="1"/>
  <c r="R13" i="2" l="1"/>
  <c r="T13" i="2" s="1"/>
  <c r="P23" i="6"/>
  <c r="H24" i="6" s="1"/>
  <c r="S13" i="6"/>
  <c r="B14" i="6" s="1"/>
  <c r="N14" i="6" s="1"/>
  <c r="N14" i="2"/>
  <c r="R23" i="6" l="1"/>
  <c r="M14" i="6"/>
  <c r="I14" i="6" s="1"/>
  <c r="M14" i="2"/>
  <c r="I14" i="2" s="1"/>
  <c r="J14" i="6" l="1"/>
  <c r="T14" i="6" s="1"/>
  <c r="J14" i="2"/>
  <c r="K14" i="6" l="1"/>
  <c r="L14" i="6" s="1"/>
  <c r="O26" i="6" s="1"/>
  <c r="K14" i="2"/>
  <c r="L14" i="2" s="1"/>
  <c r="O14" i="2" s="1"/>
  <c r="P14" i="2" l="1"/>
  <c r="H15" i="2" s="1"/>
  <c r="S14" i="6"/>
  <c r="B15" i="6" s="1"/>
  <c r="N15" i="6" s="1"/>
  <c r="M15" i="6" s="1"/>
  <c r="I15" i="6" s="1"/>
  <c r="P24" i="6"/>
  <c r="H25" i="6" s="1"/>
  <c r="S14" i="2"/>
  <c r="B15" i="2" s="1"/>
  <c r="N15" i="2" s="1"/>
  <c r="M15" i="2" l="1"/>
  <c r="I15" i="2" s="1"/>
  <c r="R14" i="2"/>
  <c r="T14" i="2" s="1"/>
  <c r="R24" i="6"/>
  <c r="J15" i="6"/>
  <c r="T15" i="6" s="1"/>
  <c r="J15" i="2"/>
  <c r="K15" i="6" l="1"/>
  <c r="L15" i="6" s="1"/>
  <c r="P25" i="6"/>
  <c r="H26" i="6" s="1"/>
  <c r="K15" i="2"/>
  <c r="L15" i="2" s="1"/>
  <c r="O15" i="2" s="1"/>
  <c r="P15" i="2" l="1"/>
  <c r="H16" i="2" s="1"/>
  <c r="S15" i="6"/>
  <c r="B16" i="6" s="1"/>
  <c r="N16" i="6" s="1"/>
  <c r="S15" i="2"/>
  <c r="B16" i="2" s="1"/>
  <c r="N16" i="2" s="1"/>
  <c r="R25" i="6"/>
  <c r="M16" i="6"/>
  <c r="I16" i="6" s="1"/>
  <c r="M16" i="2" l="1"/>
  <c r="I16" i="2" s="1"/>
  <c r="J16" i="2" s="1"/>
  <c r="R15" i="2"/>
  <c r="T15" i="2" s="1"/>
  <c r="J16" i="6"/>
  <c r="T16" i="6" s="1"/>
  <c r="K16" i="2" l="1"/>
  <c r="L16" i="2" s="1"/>
  <c r="O16" i="2" s="1"/>
  <c r="P16" i="2" s="1"/>
  <c r="H17" i="2" s="1"/>
  <c r="K16" i="6"/>
  <c r="L16" i="6" s="1"/>
  <c r="O28" i="6" s="1"/>
  <c r="S16" i="2" l="1"/>
  <c r="B17" i="2" s="1"/>
  <c r="N17" i="2" s="1"/>
  <c r="R16" i="2"/>
  <c r="T16" i="2" s="1"/>
  <c r="S16" i="6"/>
  <c r="B17" i="6" s="1"/>
  <c r="N17" i="6" s="1"/>
  <c r="M17" i="6" s="1"/>
  <c r="I17" i="6" s="1"/>
  <c r="J17" i="6" s="1"/>
  <c r="T17" i="6" s="1"/>
  <c r="P26" i="6"/>
  <c r="H27" i="6" s="1"/>
  <c r="M17" i="2"/>
  <c r="I17" i="2" s="1"/>
  <c r="R26" i="6" l="1"/>
  <c r="J17" i="2"/>
  <c r="K17" i="6"/>
  <c r="L17" i="6" s="1"/>
  <c r="O29" i="6" s="1"/>
  <c r="K17" i="2" l="1"/>
  <c r="L17" i="2" s="1"/>
  <c r="O17" i="2" s="1"/>
  <c r="P17" i="2" s="1"/>
  <c r="H18" i="2" s="1"/>
  <c r="S17" i="6"/>
  <c r="B18" i="6" s="1"/>
  <c r="N18" i="6" s="1"/>
  <c r="P27" i="6"/>
  <c r="H28" i="6" s="1"/>
  <c r="S17" i="2" l="1"/>
  <c r="B18" i="2" s="1"/>
  <c r="N18" i="2" s="1"/>
  <c r="M18" i="2" s="1"/>
  <c r="I18" i="2" s="1"/>
  <c r="R17" i="2"/>
  <c r="T17" i="2" s="1"/>
  <c r="M18" i="6"/>
  <c r="I18" i="6" s="1"/>
  <c r="J18" i="6" s="1"/>
  <c r="T18" i="6" s="1"/>
  <c r="R27" i="6"/>
  <c r="J18" i="2" l="1"/>
  <c r="K18" i="6"/>
  <c r="L18" i="6" s="1"/>
  <c r="O30" i="6" s="1"/>
  <c r="K18" i="2" l="1"/>
  <c r="L18" i="2" s="1"/>
  <c r="O18" i="2" s="1"/>
  <c r="S18" i="6"/>
  <c r="B19" i="6" s="1"/>
  <c r="P18" i="2" l="1"/>
  <c r="H19" i="2" s="1"/>
  <c r="S18" i="2"/>
  <c r="B19" i="2" s="1"/>
  <c r="N19" i="2" s="1"/>
  <c r="N19" i="6"/>
  <c r="P28" i="6"/>
  <c r="H29" i="6" s="1"/>
  <c r="M19" i="2" l="1"/>
  <c r="I19" i="2" s="1"/>
  <c r="J19" i="2" s="1"/>
  <c r="R18" i="2"/>
  <c r="T18" i="2" s="1"/>
  <c r="M19" i="6"/>
  <c r="I19" i="6" s="1"/>
  <c r="J19" i="6" s="1"/>
  <c r="T19" i="6" s="1"/>
  <c r="R28" i="6"/>
  <c r="K19" i="2" l="1"/>
  <c r="L19" i="2" s="1"/>
  <c r="O19" i="2" s="1"/>
  <c r="K19" i="6"/>
  <c r="L19" i="6" s="1"/>
  <c r="O31" i="6" s="1"/>
  <c r="P19" i="2" l="1"/>
  <c r="H20" i="2" s="1"/>
  <c r="S19" i="2"/>
  <c r="B20" i="2" s="1"/>
  <c r="N20" i="2" s="1"/>
  <c r="M20" i="2" s="1"/>
  <c r="I20" i="2" s="1"/>
  <c r="S19" i="6"/>
  <c r="B20" i="6" s="1"/>
  <c r="N20" i="6" s="1"/>
  <c r="P29" i="6"/>
  <c r="H30" i="6" s="1"/>
  <c r="R19" i="2" l="1"/>
  <c r="T19" i="2" s="1"/>
  <c r="M20" i="6"/>
  <c r="I20" i="6" s="1"/>
  <c r="J20" i="6" s="1"/>
  <c r="T20" i="6" s="1"/>
  <c r="J20" i="2"/>
  <c r="R29" i="6"/>
  <c r="K20" i="2" l="1"/>
  <c r="L20" i="2" s="1"/>
  <c r="O20" i="2" s="1"/>
  <c r="K20" i="6"/>
  <c r="L20" i="6" s="1"/>
  <c r="O32" i="6" s="1"/>
  <c r="P20" i="2" l="1"/>
  <c r="H21" i="2" s="1"/>
  <c r="S20" i="2"/>
  <c r="B21" i="2" s="1"/>
  <c r="N21" i="2" s="1"/>
  <c r="M21" i="2" s="1"/>
  <c r="I21" i="2" s="1"/>
  <c r="S20" i="6"/>
  <c r="B21" i="6" s="1"/>
  <c r="R20" i="2" l="1"/>
  <c r="T20" i="2" s="1"/>
  <c r="J21" i="2"/>
  <c r="N21" i="6"/>
  <c r="P30" i="6"/>
  <c r="H31" i="6" s="1"/>
  <c r="K21" i="2" l="1"/>
  <c r="L21" i="2" s="1"/>
  <c r="O21" i="2" s="1"/>
  <c r="M21" i="6"/>
  <c r="I21" i="6" s="1"/>
  <c r="J21" i="6" s="1"/>
  <c r="T21" i="6" s="1"/>
  <c r="R30" i="6"/>
  <c r="P21" i="2" l="1"/>
  <c r="H22" i="2" s="1"/>
  <c r="S21" i="2"/>
  <c r="B22" i="2" s="1"/>
  <c r="N22" i="2" s="1"/>
  <c r="M22" i="2" s="1"/>
  <c r="I22" i="2" s="1"/>
  <c r="K21" i="6"/>
  <c r="L21" i="6" s="1"/>
  <c r="O33" i="6" s="1"/>
  <c r="R21" i="2" l="1"/>
  <c r="T21" i="2" s="1"/>
  <c r="J22" i="2"/>
  <c r="S21" i="6"/>
  <c r="B22" i="6" s="1"/>
  <c r="N22" i="6" s="1"/>
  <c r="P31" i="6"/>
  <c r="H32" i="6" s="1"/>
  <c r="K22" i="2" l="1"/>
  <c r="L22" i="2" s="1"/>
  <c r="O22" i="2" s="1"/>
  <c r="M22" i="6"/>
  <c r="I22" i="6" s="1"/>
  <c r="J22" i="6" s="1"/>
  <c r="T22" i="6" s="1"/>
  <c r="R31" i="6"/>
  <c r="P22" i="2" l="1"/>
  <c r="H23" i="2" s="1"/>
  <c r="S22" i="2"/>
  <c r="B23" i="2" s="1"/>
  <c r="N23" i="2" s="1"/>
  <c r="K22" i="6"/>
  <c r="L22" i="6" s="1"/>
  <c r="O34" i="6" s="1"/>
  <c r="R22" i="2" l="1"/>
  <c r="T22" i="2" s="1"/>
  <c r="S22" i="6"/>
  <c r="B23" i="6" s="1"/>
  <c r="N23" i="6" l="1"/>
  <c r="P32" i="6"/>
  <c r="H33" i="6" s="1"/>
  <c r="M23" i="6" l="1"/>
  <c r="I23" i="6" s="1"/>
  <c r="J23" i="6" s="1"/>
  <c r="T23" i="6" s="1"/>
  <c r="R32" i="6"/>
  <c r="K23" i="6" l="1"/>
  <c r="L23" i="6" s="1"/>
  <c r="O35" i="6" s="1"/>
  <c r="S23" i="6" l="1"/>
  <c r="B24" i="6" s="1"/>
  <c r="N24" i="6" l="1"/>
  <c r="P33" i="6"/>
  <c r="H34" i="6" s="1"/>
  <c r="M24" i="6" l="1"/>
  <c r="I24" i="6" s="1"/>
  <c r="J24" i="6" s="1"/>
  <c r="T24" i="6" s="1"/>
  <c r="R33" i="6"/>
  <c r="K24" i="6" l="1"/>
  <c r="L24" i="6" s="1"/>
  <c r="O36" i="6" s="1"/>
  <c r="S24" i="6" l="1"/>
  <c r="B25" i="6" s="1"/>
  <c r="N25" i="6" l="1"/>
  <c r="P34" i="6"/>
  <c r="H35" i="6" s="1"/>
  <c r="M25" i="6" l="1"/>
  <c r="I25" i="6" s="1"/>
  <c r="J25" i="6" s="1"/>
  <c r="T25" i="6" s="1"/>
  <c r="R34" i="6"/>
  <c r="K25" i="6" l="1"/>
  <c r="L25" i="6" s="1"/>
  <c r="O37" i="6" s="1"/>
  <c r="S25" i="6" l="1"/>
  <c r="B26" i="6" s="1"/>
  <c r="N26" i="6" l="1"/>
  <c r="P35" i="6"/>
  <c r="H36" i="6" s="1"/>
  <c r="M26" i="6" l="1"/>
  <c r="I26" i="6" s="1"/>
  <c r="J26" i="6" s="1"/>
  <c r="T26" i="6" s="1"/>
  <c r="R35" i="6"/>
  <c r="K26" i="6" l="1"/>
  <c r="L26" i="6" s="1"/>
  <c r="O38" i="6" s="1"/>
  <c r="S26" i="6" l="1"/>
  <c r="B27" i="6" s="1"/>
  <c r="N27" i="6" l="1"/>
  <c r="P36" i="6"/>
  <c r="H37" i="6" s="1"/>
  <c r="M27" i="6" l="1"/>
  <c r="I27" i="6" s="1"/>
  <c r="J27" i="6" s="1"/>
  <c r="T27" i="6" s="1"/>
  <c r="R36" i="6"/>
  <c r="K27" i="6" l="1"/>
  <c r="L27" i="6" s="1"/>
  <c r="S27" i="6" s="1"/>
  <c r="O39" i="6" l="1"/>
  <c r="B28" i="6"/>
  <c r="N28" i="6" l="1"/>
  <c r="P37" i="6"/>
  <c r="H38" i="6" s="1"/>
  <c r="M28" i="6" l="1"/>
  <c r="I28" i="6" s="1"/>
  <c r="J28" i="6" s="1"/>
  <c r="T28" i="6" s="1"/>
  <c r="R37" i="6"/>
  <c r="K28" i="6" l="1"/>
  <c r="L28" i="6" s="1"/>
  <c r="S28" i="6" l="1"/>
  <c r="B29" i="6" s="1"/>
  <c r="N29" i="6" s="1"/>
  <c r="P38" i="6"/>
  <c r="H39" i="6" s="1"/>
  <c r="M29" i="6" l="1"/>
  <c r="I29" i="6" s="1"/>
  <c r="J29" i="6" s="1"/>
  <c r="T29" i="6" s="1"/>
  <c r="R38" i="6"/>
  <c r="K29" i="6" l="1"/>
  <c r="L29" i="6" s="1"/>
  <c r="S29" i="6" l="1"/>
  <c r="B30" i="6" s="1"/>
  <c r="N30" i="6" s="1"/>
  <c r="P39" i="6"/>
  <c r="M30" i="6" l="1"/>
  <c r="I30" i="6" s="1"/>
  <c r="J30" i="6" s="1"/>
  <c r="T30" i="6" s="1"/>
  <c r="R39" i="6"/>
  <c r="K30" i="6" l="1"/>
  <c r="L30" i="6" s="1"/>
  <c r="S30" i="6" l="1"/>
  <c r="B31" i="6" s="1"/>
  <c r="N31" i="6" l="1"/>
  <c r="M31" i="6" l="1"/>
  <c r="I31" i="6" s="1"/>
  <c r="J31" i="6" s="1"/>
  <c r="T31" i="6" s="1"/>
  <c r="K31" i="6" l="1"/>
  <c r="L31" i="6" s="1"/>
  <c r="S31" i="6" l="1"/>
  <c r="B32" i="6" s="1"/>
  <c r="N32" i="6" l="1"/>
  <c r="M32" i="6" l="1"/>
  <c r="I32" i="6" s="1"/>
  <c r="J32" i="6" s="1"/>
  <c r="T32" i="6" s="1"/>
  <c r="K32" i="6" l="1"/>
  <c r="L32" i="6" s="1"/>
  <c r="S32" i="6" l="1"/>
  <c r="B33" i="6" s="1"/>
  <c r="N33" i="6" l="1"/>
  <c r="M33" i="6" l="1"/>
  <c r="I33" i="6" s="1"/>
  <c r="J33" i="6" s="1"/>
  <c r="T33" i="6" s="1"/>
  <c r="K33" i="6" l="1"/>
  <c r="L33" i="6" s="1"/>
  <c r="S33" i="6" l="1"/>
  <c r="B34" i="6" s="1"/>
  <c r="N34" i="6" s="1"/>
  <c r="M34" i="6" l="1"/>
  <c r="I34" i="6" s="1"/>
  <c r="J34" i="6" s="1"/>
  <c r="T34" i="6" s="1"/>
  <c r="K34" i="6" l="1"/>
  <c r="L34" i="6" s="1"/>
  <c r="S34" i="6" l="1"/>
  <c r="B35" i="6" s="1"/>
  <c r="N35" i="6" l="1"/>
  <c r="M35" i="6" l="1"/>
  <c r="I35" i="6" s="1"/>
  <c r="J35" i="6" s="1"/>
  <c r="T35" i="6" s="1"/>
  <c r="K35" i="6" l="1"/>
  <c r="L35" i="6" s="1"/>
  <c r="S35" i="6" l="1"/>
  <c r="B36" i="6" s="1"/>
  <c r="N36" i="6" l="1"/>
  <c r="M36" i="6" l="1"/>
  <c r="I36" i="6" s="1"/>
  <c r="J36" i="6" s="1"/>
  <c r="T36" i="6" s="1"/>
  <c r="K36" i="6" l="1"/>
  <c r="L36" i="6" s="1"/>
  <c r="S36" i="6" l="1"/>
  <c r="B37" i="6" s="1"/>
  <c r="N37" i="6" l="1"/>
  <c r="M37" i="6" l="1"/>
  <c r="I37" i="6" s="1"/>
  <c r="J37" i="6" s="1"/>
  <c r="T37" i="6" s="1"/>
  <c r="K37" i="6" l="1"/>
  <c r="L37" i="6" s="1"/>
  <c r="S37" i="6" l="1"/>
  <c r="B38" i="6" s="1"/>
  <c r="N38" i="6" s="1"/>
  <c r="M38" i="6" l="1"/>
  <c r="I38" i="6" s="1"/>
  <c r="J38" i="6" s="1"/>
  <c r="T38" i="6" s="1"/>
  <c r="K38" i="6" l="1"/>
  <c r="L38" i="6" s="1"/>
  <c r="S38" i="6" l="1"/>
  <c r="B39" i="6" s="1"/>
  <c r="N39" i="6" l="1"/>
  <c r="M39" i="6" l="1"/>
  <c r="I39" i="6" s="1"/>
  <c r="J39" i="6" s="1"/>
  <c r="T39" i="6" s="1"/>
  <c r="K39" i="6" l="1"/>
  <c r="L39" i="6" s="1"/>
  <c r="S39" i="6" l="1"/>
  <c r="M23" i="2"/>
  <c r="I23" i="2" s="1"/>
  <c r="J23" i="2" l="1"/>
  <c r="K23" i="2" s="1"/>
  <c r="L23" i="2" s="1"/>
  <c r="O23" i="2" l="1"/>
  <c r="P23" i="2" s="1"/>
  <c r="R23" i="2" l="1"/>
  <c r="S23" i="2"/>
  <c r="B24" i="2" s="1"/>
  <c r="H24" i="2" l="1"/>
  <c r="N24" i="2"/>
  <c r="T23" i="2"/>
  <c r="M24" i="2" l="1"/>
  <c r="I24" i="2" s="1"/>
  <c r="J24" i="2" s="1"/>
  <c r="K24" i="2" l="1"/>
  <c r="L24" i="2" s="1"/>
  <c r="O24" i="2" l="1"/>
  <c r="S24" i="2" s="1"/>
  <c r="B25" i="2" s="1"/>
  <c r="N25" i="2" l="1"/>
  <c r="P24" i="2"/>
  <c r="H25" i="2" s="1"/>
  <c r="R24" i="2" l="1"/>
  <c r="T24" i="2" s="1"/>
  <c r="M25" i="2"/>
  <c r="I25" i="2" s="1"/>
  <c r="J25" i="2" l="1"/>
  <c r="K25" i="2" l="1"/>
  <c r="L25" i="2" s="1"/>
  <c r="O25" i="2" l="1"/>
  <c r="S25" i="2" s="1"/>
  <c r="B26" i="2" s="1"/>
  <c r="N26" i="2" l="1"/>
  <c r="P25" i="2"/>
  <c r="H26" i="2" s="1"/>
  <c r="R25" i="2" l="1"/>
  <c r="T25" i="2" s="1"/>
  <c r="M26" i="2"/>
  <c r="I26" i="2" s="1"/>
  <c r="J26" i="2" l="1"/>
  <c r="K26" i="2" l="1"/>
  <c r="L26" i="2" s="1"/>
  <c r="O26" i="2" l="1"/>
  <c r="S26" i="2" s="1"/>
  <c r="B27" i="2" s="1"/>
  <c r="N27" i="2" l="1"/>
  <c r="P26" i="2"/>
  <c r="H27" i="2" s="1"/>
  <c r="R26" i="2" l="1"/>
  <c r="T26" i="2" s="1"/>
  <c r="M27" i="2"/>
  <c r="I27" i="2" s="1"/>
  <c r="J27" i="2" l="1"/>
  <c r="K27" i="2" l="1"/>
  <c r="L27" i="2" s="1"/>
  <c r="O27" i="2" l="1"/>
  <c r="S27" i="2" s="1"/>
  <c r="B28" i="2" s="1"/>
  <c r="N28" i="2" l="1"/>
  <c r="P27" i="2"/>
  <c r="H28" i="2" s="1"/>
  <c r="R27" i="2" l="1"/>
  <c r="T27" i="2" s="1"/>
  <c r="M28" i="2"/>
  <c r="I28" i="2" s="1"/>
  <c r="J28" i="2" l="1"/>
  <c r="K28" i="2" l="1"/>
  <c r="L28" i="2" s="1"/>
  <c r="O28" i="2" l="1"/>
  <c r="S28" i="2" s="1"/>
  <c r="B29" i="2" s="1"/>
  <c r="N29" i="2" l="1"/>
  <c r="P28" i="2"/>
  <c r="H29" i="2" s="1"/>
  <c r="R28" i="2" l="1"/>
  <c r="T28" i="2" s="1"/>
  <c r="M29" i="2"/>
  <c r="I29" i="2" s="1"/>
  <c r="J29" i="2" l="1"/>
  <c r="K29" i="2" l="1"/>
  <c r="L29" i="2" s="1"/>
  <c r="O29" i="2" l="1"/>
  <c r="S29" i="2" s="1"/>
  <c r="B30" i="2" s="1"/>
  <c r="N30" i="2" l="1"/>
  <c r="P29" i="2"/>
  <c r="H30" i="2" s="1"/>
  <c r="R29" i="2" l="1"/>
  <c r="T29" i="2" s="1"/>
  <c r="M30" i="2"/>
  <c r="I30" i="2" s="1"/>
  <c r="J30" i="2" l="1"/>
  <c r="K30" i="2" s="1"/>
  <c r="L30" i="2" s="1"/>
  <c r="O30" i="2" l="1"/>
  <c r="S30" i="2" s="1"/>
  <c r="B31" i="2" s="1"/>
  <c r="N31" i="2" l="1"/>
  <c r="P30" i="2"/>
  <c r="H31" i="2" s="1"/>
  <c r="R30" i="2" l="1"/>
  <c r="T30" i="2" s="1"/>
  <c r="M31" i="2"/>
  <c r="I31" i="2" s="1"/>
  <c r="J31" i="2" l="1"/>
  <c r="K31" i="2" l="1"/>
  <c r="L31" i="2" s="1"/>
  <c r="O31" i="2" l="1"/>
  <c r="S31" i="2" s="1"/>
  <c r="B32" i="2" s="1"/>
  <c r="N32" i="2" l="1"/>
  <c r="P31" i="2"/>
  <c r="H32" i="2" s="1"/>
  <c r="R31" i="2" l="1"/>
  <c r="T31" i="2" s="1"/>
  <c r="M32" i="2"/>
  <c r="I32" i="2" s="1"/>
  <c r="J32" i="2" l="1"/>
  <c r="K32" i="2" s="1"/>
  <c r="L32" i="2" s="1"/>
  <c r="O32" i="2" l="1"/>
  <c r="S32" i="2" s="1"/>
  <c r="B33" i="2" s="1"/>
  <c r="N33" i="2" l="1"/>
  <c r="P32" i="2"/>
  <c r="H33" i="2" s="1"/>
  <c r="R32" i="2" l="1"/>
  <c r="T32" i="2" s="1"/>
  <c r="M33" i="2"/>
  <c r="I33" i="2" s="1"/>
  <c r="J33" i="2" l="1"/>
  <c r="K33" i="2" s="1"/>
  <c r="L33" i="2" s="1"/>
  <c r="O33" i="2" l="1"/>
  <c r="S33" i="2" s="1"/>
  <c r="B34" i="2" s="1"/>
  <c r="N34" i="2" l="1"/>
  <c r="P33" i="2"/>
  <c r="H34" i="2" s="1"/>
  <c r="R33" i="2" l="1"/>
  <c r="T33" i="2" s="1"/>
  <c r="M34" i="2"/>
  <c r="I34" i="2" s="1"/>
  <c r="J34" i="2" l="1"/>
  <c r="K34" i="2" s="1"/>
  <c r="L34" i="2" s="1"/>
  <c r="O34" i="2" l="1"/>
  <c r="S34" i="2" s="1"/>
  <c r="B35" i="2" s="1"/>
  <c r="N35" i="2" l="1"/>
  <c r="P34" i="2"/>
  <c r="H35" i="2" s="1"/>
  <c r="R34" i="2" l="1"/>
  <c r="T34" i="2" s="1"/>
  <c r="M35" i="2"/>
  <c r="I35" i="2" s="1"/>
  <c r="J35" i="2" l="1"/>
  <c r="K35" i="2" l="1"/>
  <c r="L35" i="2" s="1"/>
  <c r="O35" i="2" l="1"/>
  <c r="S35" i="2" s="1"/>
  <c r="B36" i="2" s="1"/>
  <c r="N36" i="2" l="1"/>
  <c r="P35" i="2"/>
  <c r="H36" i="2" s="1"/>
  <c r="R35" i="2" l="1"/>
  <c r="T35" i="2" s="1"/>
  <c r="M36" i="2"/>
  <c r="I36" i="2" s="1"/>
  <c r="J36" i="2" l="1"/>
  <c r="K36" i="2" s="1"/>
  <c r="L36" i="2" s="1"/>
  <c r="O36" i="2" l="1"/>
  <c r="S36" i="2" s="1"/>
  <c r="B37" i="2" s="1"/>
  <c r="N37" i="2" l="1"/>
  <c r="P36" i="2"/>
  <c r="H37" i="2" s="1"/>
  <c r="R36" i="2" l="1"/>
  <c r="T36" i="2" s="1"/>
  <c r="M37" i="2"/>
  <c r="I37" i="2" s="1"/>
  <c r="J37" i="2" l="1"/>
  <c r="K37" i="2" s="1"/>
  <c r="L37" i="2" s="1"/>
  <c r="O37" i="2" l="1"/>
  <c r="S37" i="2" s="1"/>
  <c r="B38" i="2" s="1"/>
  <c r="N38" i="2" l="1"/>
  <c r="P37" i="2"/>
  <c r="H38" i="2" s="1"/>
  <c r="R37" i="2" l="1"/>
  <c r="T37" i="2" s="1"/>
  <c r="M38" i="2"/>
  <c r="I38" i="2" s="1"/>
  <c r="J38" i="2" l="1"/>
  <c r="K38" i="2" s="1"/>
  <c r="L38" i="2" s="1"/>
  <c r="O38" i="2" l="1"/>
  <c r="S38" i="2" s="1"/>
  <c r="B39" i="2" s="1"/>
  <c r="N39" i="2" l="1"/>
  <c r="P38" i="2"/>
  <c r="H39" i="2" s="1"/>
  <c r="R38" i="2" l="1"/>
  <c r="T38" i="2" s="1"/>
  <c r="M39" i="2"/>
  <c r="I39" i="2" s="1"/>
  <c r="J39" i="2" l="1"/>
  <c r="K39" i="2" l="1"/>
  <c r="L39" i="2" s="1"/>
  <c r="O39" i="2" l="1"/>
  <c r="S39" i="2" s="1"/>
  <c r="B40" i="2" s="1"/>
  <c r="N40" i="2" l="1"/>
  <c r="P39" i="2"/>
  <c r="H40" i="2" s="1"/>
  <c r="R39" i="2" l="1"/>
  <c r="T39" i="2" s="1"/>
  <c r="M40" i="2"/>
  <c r="I40" i="2" s="1"/>
  <c r="J40" i="2" l="1"/>
  <c r="K40" i="2" l="1"/>
  <c r="L40" i="2" s="1"/>
  <c r="O40" i="2" l="1"/>
  <c r="S40" i="2" s="1"/>
  <c r="B41" i="2" s="1"/>
  <c r="N41" i="2" l="1"/>
  <c r="P40" i="2"/>
  <c r="H41" i="2" s="1"/>
  <c r="R40" i="2" l="1"/>
  <c r="T40" i="2" s="1"/>
  <c r="M41" i="2"/>
  <c r="I41" i="2" s="1"/>
  <c r="J41" i="2" l="1"/>
  <c r="K41" i="2" s="1"/>
  <c r="L41" i="2" s="1"/>
  <c r="O41" i="2" l="1"/>
  <c r="S41" i="2" s="1"/>
  <c r="B42" i="2" s="1"/>
  <c r="N42" i="2" l="1"/>
  <c r="P41" i="2"/>
  <c r="H42" i="2" s="1"/>
  <c r="R41" i="2" l="1"/>
  <c r="T41" i="2" s="1"/>
  <c r="M42" i="2"/>
  <c r="I42" i="2" s="1"/>
  <c r="J42" i="2" l="1"/>
  <c r="K42" i="2" s="1"/>
  <c r="L42" i="2" s="1"/>
  <c r="O42" i="2" l="1"/>
  <c r="S42" i="2" s="1"/>
  <c r="B43" i="2" s="1"/>
  <c r="N43" i="2" l="1"/>
  <c r="P42" i="2"/>
  <c r="H43" i="2" s="1"/>
  <c r="R42" i="2" l="1"/>
  <c r="T42" i="2" s="1"/>
  <c r="M43" i="2"/>
  <c r="I43" i="2" s="1"/>
  <c r="J43" i="2" l="1"/>
  <c r="K43" i="2" l="1"/>
  <c r="L43" i="2" s="1"/>
  <c r="O43" i="2" l="1"/>
  <c r="S43" i="2" s="1"/>
  <c r="B44" i="2" s="1"/>
  <c r="N44" i="2" l="1"/>
  <c r="P43" i="2"/>
  <c r="H44" i="2" s="1"/>
  <c r="R43" i="2" l="1"/>
  <c r="T43" i="2" s="1"/>
  <c r="M44" i="2"/>
  <c r="I44" i="2" s="1"/>
  <c r="J44" i="2" l="1"/>
  <c r="K44" i="2" s="1"/>
  <c r="L44" i="2" s="1"/>
  <c r="O44" i="2" l="1"/>
  <c r="S44" i="2" s="1"/>
  <c r="B45" i="2" s="1"/>
  <c r="N45" i="2" l="1"/>
  <c r="P44" i="2"/>
  <c r="H45" i="2" s="1"/>
  <c r="R44" i="2" l="1"/>
  <c r="T44" i="2" s="1"/>
  <c r="M45" i="2"/>
  <c r="I45" i="2" s="1"/>
  <c r="J45" i="2" l="1"/>
  <c r="K45" i="2" s="1"/>
  <c r="L45" i="2" s="1"/>
  <c r="O45" i="2" l="1"/>
  <c r="S45" i="2" s="1"/>
  <c r="B46" i="2" s="1"/>
  <c r="N46" i="2" l="1"/>
  <c r="P45" i="2"/>
  <c r="H46" i="2" s="1"/>
  <c r="R45" i="2" l="1"/>
  <c r="T45" i="2" s="1"/>
  <c r="M46" i="2"/>
  <c r="I46" i="2" s="1"/>
  <c r="J46" i="2" l="1"/>
  <c r="K46" i="2" s="1"/>
  <c r="L46" i="2" s="1"/>
  <c r="O46" i="2" l="1"/>
  <c r="S46" i="2" s="1"/>
  <c r="B47" i="2" s="1"/>
  <c r="N47" i="2" l="1"/>
  <c r="P46" i="2"/>
  <c r="H47" i="2" s="1"/>
  <c r="R46" i="2" l="1"/>
  <c r="T46" i="2" s="1"/>
  <c r="M47" i="2"/>
  <c r="I47" i="2" s="1"/>
  <c r="J47" i="2" l="1"/>
  <c r="K47" i="2" s="1"/>
  <c r="L47" i="2" s="1"/>
  <c r="O47" i="2" l="1"/>
  <c r="S47" i="2" s="1"/>
  <c r="B48" i="2" s="1"/>
  <c r="N48" i="2" l="1"/>
  <c r="P47" i="2"/>
  <c r="H48" i="2" s="1"/>
  <c r="R47" i="2" l="1"/>
  <c r="T47" i="2" s="1"/>
  <c r="M48" i="2"/>
  <c r="I48" i="2" s="1"/>
  <c r="J48" i="2" l="1"/>
  <c r="K48" i="2" l="1"/>
  <c r="L48" i="2" s="1"/>
  <c r="O48" i="2" l="1"/>
  <c r="S48" i="2" s="1"/>
  <c r="B49" i="2" s="1"/>
  <c r="N49" i="2" l="1"/>
  <c r="P48" i="2"/>
  <c r="H49" i="2" s="1"/>
  <c r="R48" i="2" l="1"/>
  <c r="T48" i="2" s="1"/>
  <c r="M49" i="2"/>
  <c r="I49" i="2" s="1"/>
  <c r="J49" i="2" l="1"/>
  <c r="K49" i="2" s="1"/>
  <c r="L49" i="2" s="1"/>
  <c r="O49" i="2" l="1"/>
  <c r="S49" i="2" s="1"/>
  <c r="B50" i="2" s="1"/>
  <c r="N50" i="2" l="1"/>
  <c r="P49" i="2"/>
  <c r="H50" i="2" s="1"/>
  <c r="R49" i="2" l="1"/>
  <c r="T49" i="2" s="1"/>
  <c r="M50" i="2"/>
  <c r="I50" i="2" s="1"/>
  <c r="J50" i="2" l="1"/>
  <c r="K50" i="2" s="1"/>
  <c r="L50" i="2" s="1"/>
  <c r="O50" i="2" l="1"/>
  <c r="S50" i="2" s="1"/>
  <c r="B51" i="2" s="1"/>
  <c r="N51" i="2" l="1"/>
  <c r="P50" i="2"/>
  <c r="H51" i="2" s="1"/>
  <c r="R50" i="2" l="1"/>
  <c r="T50" i="2" s="1"/>
  <c r="M51" i="2"/>
  <c r="I51" i="2" s="1"/>
  <c r="J51" i="2" l="1"/>
  <c r="K51" i="2" s="1"/>
  <c r="L51" i="2" s="1"/>
  <c r="O51" i="2" l="1"/>
  <c r="S51" i="2" s="1"/>
  <c r="B52" i="2" s="1"/>
  <c r="N52" i="2" l="1"/>
  <c r="P51" i="2"/>
  <c r="H52" i="2" s="1"/>
  <c r="R51" i="2" l="1"/>
  <c r="T51" i="2" s="1"/>
  <c r="M52" i="2"/>
  <c r="I52" i="2" s="1"/>
  <c r="J52" i="2" l="1"/>
  <c r="K52" i="2" l="1"/>
  <c r="L52" i="2" s="1"/>
  <c r="O52" i="2" l="1"/>
  <c r="S52" i="2" s="1"/>
  <c r="B53" i="2" s="1"/>
  <c r="N53" i="2" l="1"/>
  <c r="P52" i="2"/>
  <c r="H53" i="2" s="1"/>
  <c r="R52" i="2" l="1"/>
  <c r="T52" i="2" s="1"/>
  <c r="M53" i="2"/>
  <c r="I53" i="2" s="1"/>
  <c r="J53" i="2" l="1"/>
  <c r="K53" i="2" s="1"/>
  <c r="L53" i="2" s="1"/>
  <c r="O53" i="2" l="1"/>
  <c r="S53" i="2" s="1"/>
  <c r="P53" i="2" l="1"/>
  <c r="R53" i="2" s="1"/>
  <c r="T53" i="2" s="1"/>
</calcChain>
</file>

<file path=xl/sharedStrings.xml><?xml version="1.0" encoding="utf-8"?>
<sst xmlns="http://schemas.openxmlformats.org/spreadsheetml/2006/main" count="95" uniqueCount="54">
  <si>
    <t>Lifetime in years</t>
  </si>
  <si>
    <t>Year</t>
  </si>
  <si>
    <t>Equal to amount in bank on 31st of December the previous year</t>
  </si>
  <si>
    <t>Amount in the bank on January 1st (kg)</t>
  </si>
  <si>
    <t>Amount in the bank on December 31st (kg)</t>
  </si>
  <si>
    <t>A. Produced in country (kg)</t>
  </si>
  <si>
    <t>B. Imported in bulk (kg)</t>
  </si>
  <si>
    <t>C. Exported in bulk (kg)</t>
  </si>
  <si>
    <t>D. Imported in equipment (kg)</t>
  </si>
  <si>
    <t>E. Exported in equipment (kg)</t>
  </si>
  <si>
    <t>G. Used for filling of new equipment (kg)</t>
  </si>
  <si>
    <t>H. Emitted during filling of new equipmet (kg)</t>
  </si>
  <si>
    <t>I. Contained in new equipment filled in country (kg)</t>
  </si>
  <si>
    <t>J. Contained in new eqipment going to the bank (kg)</t>
  </si>
  <si>
    <t>K. For refilling/servicing (kg)</t>
  </si>
  <si>
    <t>L. Emitted from equipment in use (kg)</t>
  </si>
  <si>
    <t>M. In retired equipment (kg)</t>
  </si>
  <si>
    <t>O. Destroyed (kg)</t>
  </si>
  <si>
    <t>P. Emitted at end of life (kg)</t>
  </si>
  <si>
    <t>G*emission factor</t>
  </si>
  <si>
    <t>F-K</t>
  </si>
  <si>
    <t>G-H</t>
  </si>
  <si>
    <t>I+D-E</t>
  </si>
  <si>
    <t>L</t>
  </si>
  <si>
    <t>Bank*emission factor</t>
  </si>
  <si>
    <t>Bank and lifetime</t>
  </si>
  <si>
    <t>M-N-O</t>
  </si>
  <si>
    <t>Bank+J+K-L-M</t>
  </si>
  <si>
    <t>H+L+P</t>
  </si>
  <si>
    <t>M*share recycled/reclaimed</t>
  </si>
  <si>
    <t>Emission factor for equipment in use (per cent per year)</t>
  </si>
  <si>
    <t>Share of HFC in retired equipment  being recycled or reclaimed (per cent per year)</t>
  </si>
  <si>
    <t>Instructions</t>
  </si>
  <si>
    <t>The data and calculations are on the sheet "Worksheet"</t>
  </si>
  <si>
    <t>All the cells where the user should enter data are coloured yellow</t>
  </si>
  <si>
    <t>One worksheet must be made for each relevant combination of HFC/blend and equipment type</t>
  </si>
  <si>
    <t>An example is provided for HFC-134a in mobile air conditioning in the sheet "Example"</t>
  </si>
  <si>
    <t>Total emissions (kg)</t>
  </si>
  <si>
    <t>F.Domestic sales of HFCs in bulk (kg)</t>
  </si>
  <si>
    <t>N. Reclaimed and recycled (kg)</t>
  </si>
  <si>
    <t>A+B-C+(N previous year)</t>
  </si>
  <si>
    <t>The steps of the calculations are illustrated in the sheet "Illustration". The letters in the headings of the worksheet correspond to the letters in the illustration</t>
  </si>
  <si>
    <t>2019 Refinement to the 2006 IPCC Guidelines for National Greenhouse Gas Inventories</t>
  </si>
  <si>
    <t>Mobile Air Conditioning</t>
  </si>
  <si>
    <t>HFC-134a</t>
  </si>
  <si>
    <t>Country</t>
  </si>
  <si>
    <t>Equipment type/Sub-application</t>
  </si>
  <si>
    <t>Chemical or blend</t>
  </si>
  <si>
    <t>Current Year</t>
  </si>
  <si>
    <t>Year of Introduction</t>
  </si>
  <si>
    <t>Country XX</t>
  </si>
  <si>
    <t>Emission factor for filling (production/ manufacturing) of new equipment (per cent per year)</t>
  </si>
  <si>
    <t>Equipment type (sub-application)</t>
  </si>
  <si>
    <t>This spreadsheet implements the Tier 2 methods for estimating emissions from refrigeration and air conditioning of substitutes for ozone depleting substances. For details of the method see Chapter 7 Volume 3 of the 20019 Refinement to the 2006 IPCC Guidelines for National Greenhouse Gas Inventories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</si>
</sst>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u/>
      <sz val="11"/>
      <name val="Arial"/>
      <family val="2"/>
    </font>
    <font>
      <sz val="11"/>
      <color theme="1"/>
      <name val="Calibri"/>
      <family val="2"/>
      <scheme val="minor"/>
    </font>
    <font>
      <sz val="10"/>
      <name val="Arial"/>
    </font>
    <font>
      <b/>
      <sz val="14"/>
      <name val="Arial"/>
      <family val="2"/>
    </font>
    <font>
      <sz val="9"/>
      <color theme="1"/>
      <name val="Arial"/>
      <family val="2"/>
    </font>
    <font>
      <i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i/>
      <sz val="12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0" fontId="3" fillId="0" borderId="0"/>
  </cellStyleXfs>
  <cellXfs count="48">
    <xf numFmtId="0" fontId="0" fillId="0" borderId="0" xfId="0"/>
    <xf numFmtId="0" fontId="0" fillId="0" borderId="0" xfId="0" applyAlignment="1">
      <alignment wrapText="1"/>
    </xf>
    <xf numFmtId="0" fontId="0" fillId="0" borderId="0" xfId="0" applyFill="1"/>
    <xf numFmtId="0" fontId="1" fillId="3" borderId="0" xfId="0" applyFont="1" applyFill="1"/>
    <xf numFmtId="0" fontId="0" fillId="3" borderId="0" xfId="0" applyFill="1"/>
    <xf numFmtId="0" fontId="0" fillId="2" borderId="1" xfId="0" applyFill="1" applyBorder="1"/>
    <xf numFmtId="2" fontId="0" fillId="4" borderId="1" xfId="0" applyNumberFormat="1" applyFill="1" applyBorder="1"/>
    <xf numFmtId="0" fontId="0" fillId="2" borderId="3" xfId="0" applyFill="1" applyBorder="1"/>
    <xf numFmtId="2" fontId="0" fillId="4" borderId="3" xfId="0" applyNumberFormat="1" applyFill="1" applyBorder="1"/>
    <xf numFmtId="2" fontId="0" fillId="4" borderId="6" xfId="0" applyNumberFormat="1" applyFill="1" applyBorder="1"/>
    <xf numFmtId="0" fontId="6" fillId="0" borderId="0" xfId="0" applyFont="1" applyAlignment="1">
      <alignment horizontal="center" vertical="center" wrapText="1"/>
    </xf>
    <xf numFmtId="0" fontId="0" fillId="2" borderId="3" xfId="0" applyFill="1" applyBorder="1" applyAlignment="1">
      <alignment wrapText="1"/>
    </xf>
    <xf numFmtId="0" fontId="6" fillId="5" borderId="0" xfId="0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0" fillId="6" borderId="2" xfId="0" applyFill="1" applyBorder="1" applyAlignment="1">
      <alignment horizontal="center" vertical="center" wrapText="1"/>
    </xf>
    <xf numFmtId="0" fontId="0" fillId="6" borderId="2" xfId="0" applyFill="1" applyBorder="1"/>
    <xf numFmtId="164" fontId="0" fillId="4" borderId="1" xfId="1" applyNumberFormat="1" applyFont="1" applyFill="1" applyBorder="1"/>
    <xf numFmtId="164" fontId="0" fillId="2" borderId="1" xfId="1" applyNumberFormat="1" applyFont="1" applyFill="1" applyBorder="1"/>
    <xf numFmtId="164" fontId="0" fillId="8" borderId="1" xfId="1" applyNumberFormat="1" applyFont="1" applyFill="1" applyBorder="1"/>
    <xf numFmtId="164" fontId="0" fillId="4" borderId="3" xfId="1" applyNumberFormat="1" applyFont="1" applyFill="1" applyBorder="1"/>
    <xf numFmtId="164" fontId="0" fillId="2" borderId="3" xfId="1" applyNumberFormat="1" applyFont="1" applyFill="1" applyBorder="1"/>
    <xf numFmtId="164" fontId="0" fillId="4" borderId="5" xfId="1" applyNumberFormat="1" applyFont="1" applyFill="1" applyBorder="1"/>
    <xf numFmtId="164" fontId="0" fillId="4" borderId="6" xfId="1" applyNumberFormat="1" applyFont="1" applyFill="1" applyBorder="1"/>
    <xf numFmtId="0" fontId="0" fillId="6" borderId="2" xfId="0" applyFont="1" applyFill="1" applyBorder="1" applyAlignment="1">
      <alignment horizontal="center" vertical="center" wrapText="1"/>
    </xf>
    <xf numFmtId="164" fontId="6" fillId="2" borderId="1" xfId="1" applyNumberFormat="1" applyFont="1" applyFill="1" applyBorder="1"/>
    <xf numFmtId="0" fontId="9" fillId="3" borderId="0" xfId="0" applyFont="1" applyFill="1"/>
    <xf numFmtId="0" fontId="10" fillId="3" borderId="0" xfId="0" applyFont="1" applyFill="1" applyAlignment="1">
      <alignment vertical="top"/>
    </xf>
    <xf numFmtId="0" fontId="10" fillId="3" borderId="0" xfId="0" applyFont="1" applyFill="1" applyAlignment="1">
      <alignment horizontal="left" vertical="top"/>
    </xf>
    <xf numFmtId="0" fontId="10" fillId="3" borderId="0" xfId="0" applyFont="1" applyFill="1" applyAlignment="1">
      <alignment horizontal="left" vertical="top" wrapText="1"/>
    </xf>
    <xf numFmtId="0" fontId="10" fillId="3" borderId="0" xfId="0" applyFont="1" applyFill="1"/>
    <xf numFmtId="0" fontId="11" fillId="0" borderId="0" xfId="0" applyFont="1" applyFill="1" applyBorder="1" applyAlignment="1"/>
    <xf numFmtId="0" fontId="0" fillId="6" borderId="4" xfId="0" applyFill="1" applyBorder="1" applyAlignment="1">
      <alignment horizontal="center" vertical="top" wrapText="1"/>
    </xf>
    <xf numFmtId="0" fontId="0" fillId="6" borderId="2" xfId="0" applyFill="1" applyBorder="1" applyAlignment="1">
      <alignment horizontal="center" vertical="top" wrapText="1"/>
    </xf>
    <xf numFmtId="0" fontId="11" fillId="2" borderId="3" xfId="0" applyFont="1" applyFill="1" applyBorder="1" applyAlignment="1">
      <alignment wrapText="1"/>
    </xf>
    <xf numFmtId="0" fontId="7" fillId="0" borderId="0" xfId="0" applyFont="1" applyAlignment="1">
      <alignment wrapText="1"/>
    </xf>
    <xf numFmtId="0" fontId="11" fillId="2" borderId="3" xfId="0" applyFont="1" applyFill="1" applyBorder="1"/>
    <xf numFmtId="2" fontId="0" fillId="4" borderId="5" xfId="0" applyNumberFormat="1" applyFill="1" applyBorder="1"/>
    <xf numFmtId="0" fontId="10" fillId="3" borderId="0" xfId="0" applyFont="1" applyFill="1" applyAlignment="1">
      <alignment horizontal="left" vertical="top" wrapText="1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 vertical="top" wrapText="1"/>
    </xf>
    <xf numFmtId="0" fontId="11" fillId="0" borderId="9" xfId="0" applyFont="1" applyFill="1" applyBorder="1" applyAlignment="1">
      <alignment horizontal="left" vertical="top"/>
    </xf>
    <xf numFmtId="0" fontId="0" fillId="0" borderId="10" xfId="0" applyFill="1" applyBorder="1" applyAlignment="1"/>
    <xf numFmtId="0" fontId="8" fillId="5" borderId="7" xfId="0" applyFont="1" applyFill="1" applyBorder="1" applyAlignment="1"/>
    <xf numFmtId="0" fontId="7" fillId="0" borderId="8" xfId="0" applyFont="1" applyBorder="1" applyAlignment="1"/>
    <xf numFmtId="0" fontId="7" fillId="0" borderId="4" xfId="0" applyFont="1" applyBorder="1" applyAlignment="1"/>
    <xf numFmtId="0" fontId="11" fillId="3" borderId="9" xfId="0" applyFont="1" applyFill="1" applyBorder="1" applyAlignment="1">
      <alignment horizontal="left" vertical="top"/>
    </xf>
    <xf numFmtId="0" fontId="0" fillId="0" borderId="10" xfId="0" applyBorder="1" applyAlignment="1"/>
  </cellXfs>
  <cellStyles count="3">
    <cellStyle name="Comma" xfId="1" builtinId="3"/>
    <cellStyle name="Normal" xfId="0" builtinId="0"/>
    <cellStyle name="Normal 2" xfId="2" xr:uid="{00000000-0005-0000-0000-00002F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695325</xdr:colOff>
      <xdr:row>3</xdr:row>
      <xdr:rowOff>123825</xdr:rowOff>
    </xdr:to>
    <xdr:pic>
      <xdr:nvPicPr>
        <xdr:cNvPr id="2" name="Picture 1" descr="NGGIP">
          <a:extLst>
            <a:ext uri="{FF2B5EF4-FFF2-40B4-BE49-F238E27FC236}">
              <a16:creationId xmlns:a16="http://schemas.microsoft.com/office/drawing/2014/main" id="{768E3A3B-8C3D-47FB-9EB3-26FE6E2518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9600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571500</xdr:colOff>
      <xdr:row>41</xdr:row>
      <xdr:rowOff>85724</xdr:rowOff>
    </xdr:to>
    <xdr:pic>
      <xdr:nvPicPr>
        <xdr:cNvPr id="3" name="Bilde 2">
          <a:extLst>
            <a:ext uri="{FF2B5EF4-FFF2-40B4-BE49-F238E27FC236}">
              <a16:creationId xmlns:a16="http://schemas.microsoft.com/office/drawing/2014/main" id="{8100A1DF-CA8F-4A85-8433-B8B7557F45FE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54233" t="7407" r="13194" b="8995"/>
        <a:stretch/>
      </xdr:blipFill>
      <xdr:spPr bwMode="auto">
        <a:xfrm>
          <a:off x="0" y="0"/>
          <a:ext cx="9715500" cy="7896224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7AD37-BD32-41A4-94E6-1315E853FC06}">
  <dimension ref="A5:J15"/>
  <sheetViews>
    <sheetView tabSelected="1" workbookViewId="0">
      <selection activeCell="A11" sqref="A11"/>
    </sheetView>
  </sheetViews>
  <sheetFormatPr defaultColWidth="11.5546875" defaultRowHeight="14.4" x14ac:dyDescent="0.3"/>
  <cols>
    <col min="1" max="8" width="11.5546875" style="4"/>
    <col min="9" max="9" width="11.5546875" style="4" customWidth="1"/>
    <col min="10" max="10" width="19.109375" style="4" customWidth="1"/>
    <col min="11" max="16384" width="11.5546875" style="4"/>
  </cols>
  <sheetData>
    <row r="5" spans="1:10" ht="17.399999999999999" x14ac:dyDescent="0.3">
      <c r="A5" s="39" t="s">
        <v>42</v>
      </c>
      <c r="B5" s="39"/>
      <c r="C5" s="39"/>
      <c r="D5" s="39"/>
      <c r="E5" s="39"/>
      <c r="F5" s="39"/>
      <c r="G5" s="39"/>
      <c r="H5" s="39"/>
      <c r="I5" s="39"/>
      <c r="J5" s="39"/>
    </row>
    <row r="6" spans="1:10" x14ac:dyDescent="0.3">
      <c r="A6" s="26"/>
      <c r="B6" s="26"/>
      <c r="C6" s="26"/>
      <c r="D6" s="26"/>
      <c r="E6" s="26"/>
      <c r="F6" s="26"/>
      <c r="G6" s="26"/>
      <c r="H6" s="26"/>
      <c r="I6" s="26"/>
      <c r="J6" s="26"/>
    </row>
    <row r="7" spans="1:10" x14ac:dyDescent="0.3">
      <c r="A7" s="26"/>
      <c r="B7" s="26"/>
      <c r="C7" s="26"/>
      <c r="D7" s="26"/>
      <c r="E7" s="26"/>
      <c r="F7" s="26"/>
      <c r="G7" s="26"/>
      <c r="H7" s="26"/>
      <c r="I7" s="26"/>
      <c r="J7" s="26"/>
    </row>
    <row r="8" spans="1:10" ht="40.5" customHeight="1" x14ac:dyDescent="0.3">
      <c r="A8" s="40" t="s">
        <v>53</v>
      </c>
      <c r="B8" s="40"/>
      <c r="C8" s="40"/>
      <c r="D8" s="40"/>
      <c r="E8" s="40"/>
      <c r="F8" s="40"/>
      <c r="G8" s="40"/>
      <c r="H8" s="40"/>
      <c r="I8" s="40"/>
      <c r="J8" s="40"/>
    </row>
    <row r="9" spans="1:10" x14ac:dyDescent="0.3">
      <c r="A9" s="3" t="s">
        <v>32</v>
      </c>
      <c r="B9" s="26"/>
      <c r="C9" s="26"/>
      <c r="D9" s="26"/>
      <c r="E9" s="26"/>
      <c r="F9" s="26"/>
      <c r="G9" s="26"/>
      <c r="H9" s="26"/>
      <c r="I9" s="26"/>
      <c r="J9" s="26"/>
    </row>
    <row r="10" spans="1:10" x14ac:dyDescent="0.3">
      <c r="A10" s="26"/>
      <c r="B10" s="26"/>
      <c r="C10" s="26"/>
      <c r="D10" s="26"/>
      <c r="E10" s="26"/>
      <c r="F10" s="26"/>
      <c r="G10" s="26"/>
      <c r="H10" s="26"/>
      <c r="I10" s="26"/>
      <c r="J10" s="26"/>
    </row>
    <row r="11" spans="1:10" x14ac:dyDescent="0.3">
      <c r="A11" s="27">
        <v>1</v>
      </c>
      <c r="B11" s="38" t="s">
        <v>33</v>
      </c>
      <c r="C11" s="38"/>
      <c r="D11" s="38"/>
      <c r="E11" s="38"/>
      <c r="F11" s="38"/>
      <c r="G11" s="38"/>
      <c r="H11" s="38"/>
      <c r="I11" s="38"/>
      <c r="J11" s="38"/>
    </row>
    <row r="12" spans="1:10" x14ac:dyDescent="0.3">
      <c r="A12" s="27">
        <f>A11+1</f>
        <v>2</v>
      </c>
      <c r="B12" s="38" t="s">
        <v>34</v>
      </c>
      <c r="C12" s="38"/>
      <c r="D12" s="38"/>
      <c r="E12" s="38"/>
      <c r="F12" s="38"/>
      <c r="G12" s="38"/>
      <c r="H12" s="38"/>
      <c r="I12" s="38"/>
      <c r="J12" s="38"/>
    </row>
    <row r="13" spans="1:10" x14ac:dyDescent="0.3">
      <c r="A13" s="27">
        <v>3</v>
      </c>
      <c r="B13" s="28" t="s">
        <v>35</v>
      </c>
      <c r="C13" s="29"/>
      <c r="D13" s="29"/>
      <c r="E13" s="29"/>
      <c r="F13" s="29"/>
      <c r="G13" s="29"/>
      <c r="H13" s="29"/>
      <c r="I13" s="29"/>
      <c r="J13" s="29"/>
    </row>
    <row r="14" spans="1:10" x14ac:dyDescent="0.3">
      <c r="A14" s="30">
        <v>4</v>
      </c>
      <c r="B14" s="30" t="s">
        <v>41</v>
      </c>
      <c r="C14" s="30"/>
      <c r="D14" s="30"/>
      <c r="E14" s="30"/>
      <c r="F14" s="30"/>
      <c r="G14" s="30"/>
      <c r="H14" s="30"/>
      <c r="I14" s="30"/>
      <c r="J14" s="30"/>
    </row>
    <row r="15" spans="1:10" x14ac:dyDescent="0.3">
      <c r="A15" s="30">
        <v>5</v>
      </c>
      <c r="B15" s="30" t="s">
        <v>36</v>
      </c>
      <c r="C15" s="30"/>
      <c r="D15" s="30"/>
      <c r="E15" s="30"/>
      <c r="F15" s="30"/>
      <c r="G15" s="30"/>
      <c r="H15" s="30"/>
      <c r="I15" s="30"/>
      <c r="J15" s="30"/>
    </row>
  </sheetData>
  <mergeCells count="4">
    <mergeCell ref="B11:J11"/>
    <mergeCell ref="B12:J12"/>
    <mergeCell ref="A5:J5"/>
    <mergeCell ref="A8:J8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34EA7-6B4B-467E-A8DD-1CC32C3DE69F}">
  <dimension ref="A1:T53"/>
  <sheetViews>
    <sheetView zoomScale="80" zoomScaleNormal="80" workbookViewId="0">
      <selection activeCell="P13" sqref="P13"/>
    </sheetView>
  </sheetViews>
  <sheetFormatPr defaultColWidth="11.5546875" defaultRowHeight="14.4" x14ac:dyDescent="0.3"/>
  <cols>
    <col min="1" max="1" width="11.33203125" customWidth="1"/>
    <col min="2" max="2" width="14.33203125" customWidth="1"/>
    <col min="3" max="3" width="12.33203125" customWidth="1"/>
    <col min="10" max="10" width="14" customWidth="1"/>
    <col min="12" max="12" width="12" customWidth="1"/>
    <col min="16" max="17" width="12.88671875" customWidth="1"/>
  </cols>
  <sheetData>
    <row r="1" spans="1:20" ht="15" thickBot="1" x14ac:dyDescent="0.35"/>
    <row r="2" spans="1:20" ht="16.2" thickBot="1" x14ac:dyDescent="0.35">
      <c r="A2" s="43" t="s">
        <v>45</v>
      </c>
      <c r="B2" s="44"/>
      <c r="C2" s="45"/>
      <c r="D2" s="41"/>
      <c r="E2" s="42"/>
    </row>
    <row r="3" spans="1:20" ht="16.2" thickBot="1" x14ac:dyDescent="0.35">
      <c r="A3" s="43" t="s">
        <v>52</v>
      </c>
      <c r="B3" s="44"/>
      <c r="C3" s="45"/>
      <c r="D3" s="41"/>
      <c r="E3" s="42"/>
    </row>
    <row r="4" spans="1:20" ht="16.2" thickBot="1" x14ac:dyDescent="0.35">
      <c r="A4" s="43" t="s">
        <v>47</v>
      </c>
      <c r="B4" s="44"/>
      <c r="C4" s="45"/>
      <c r="D4" s="41"/>
      <c r="E4" s="42"/>
    </row>
    <row r="5" spans="1:20" ht="16.2" thickBot="1" x14ac:dyDescent="0.35">
      <c r="A5" s="43" t="s">
        <v>48</v>
      </c>
      <c r="B5" s="44"/>
      <c r="C5" s="45"/>
      <c r="D5" s="41"/>
      <c r="E5" s="42"/>
    </row>
    <row r="6" spans="1:20" ht="16.2" thickBot="1" x14ac:dyDescent="0.35">
      <c r="A6" s="43" t="s">
        <v>49</v>
      </c>
      <c r="B6" s="44"/>
      <c r="C6" s="45"/>
      <c r="D6" s="41"/>
      <c r="E6" s="42"/>
    </row>
    <row r="7" spans="1:20" ht="15" thickBot="1" x14ac:dyDescent="0.35"/>
    <row r="8" spans="1:20" s="1" customFormat="1" ht="138.75" customHeight="1" thickBot="1" x14ac:dyDescent="0.35">
      <c r="J8" s="15" t="s">
        <v>51</v>
      </c>
      <c r="N8" s="15" t="s">
        <v>30</v>
      </c>
      <c r="O8" s="15" t="s">
        <v>0</v>
      </c>
      <c r="P8" s="15" t="s">
        <v>31</v>
      </c>
    </row>
    <row r="9" spans="1:20" s="1" customFormat="1" ht="35.25" customHeight="1" x14ac:dyDescent="0.3">
      <c r="J9" s="11"/>
      <c r="N9" s="11"/>
      <c r="O9" s="7"/>
      <c r="P9" s="11"/>
    </row>
    <row r="10" spans="1:20" s="1" customFormat="1" ht="97.5" customHeight="1" thickBot="1" x14ac:dyDescent="0.35">
      <c r="B10" s="12" t="s">
        <v>2</v>
      </c>
      <c r="C10" s="10"/>
      <c r="D10" s="10"/>
      <c r="E10" s="10"/>
      <c r="F10" s="10"/>
      <c r="G10" s="10"/>
      <c r="H10" s="12" t="s">
        <v>40</v>
      </c>
      <c r="I10" s="12" t="s">
        <v>20</v>
      </c>
      <c r="J10" s="12" t="s">
        <v>19</v>
      </c>
      <c r="K10" s="12" t="s">
        <v>21</v>
      </c>
      <c r="L10" s="12" t="s">
        <v>22</v>
      </c>
      <c r="M10" s="12" t="s">
        <v>23</v>
      </c>
      <c r="N10" s="12" t="s">
        <v>24</v>
      </c>
      <c r="O10" s="12" t="s">
        <v>25</v>
      </c>
      <c r="P10" s="12" t="s">
        <v>29</v>
      </c>
      <c r="Q10" s="10"/>
      <c r="R10" s="12" t="s">
        <v>26</v>
      </c>
      <c r="S10" s="12" t="s">
        <v>27</v>
      </c>
      <c r="T10" s="12" t="s">
        <v>28</v>
      </c>
    </row>
    <row r="11" spans="1:20" s="1" customFormat="1" ht="72.599999999999994" thickBot="1" x14ac:dyDescent="0.35">
      <c r="A11" s="15" t="s">
        <v>1</v>
      </c>
      <c r="B11" s="32" t="s">
        <v>3</v>
      </c>
      <c r="C11" s="33" t="s">
        <v>5</v>
      </c>
      <c r="D11" s="33" t="s">
        <v>6</v>
      </c>
      <c r="E11" s="33" t="s">
        <v>7</v>
      </c>
      <c r="F11" s="33" t="s">
        <v>8</v>
      </c>
      <c r="G11" s="33" t="s">
        <v>9</v>
      </c>
      <c r="H11" s="33" t="s">
        <v>38</v>
      </c>
      <c r="I11" s="33" t="s">
        <v>10</v>
      </c>
      <c r="J11" s="33" t="s">
        <v>11</v>
      </c>
      <c r="K11" s="33" t="s">
        <v>12</v>
      </c>
      <c r="L11" s="33" t="s">
        <v>13</v>
      </c>
      <c r="M11" s="33" t="s">
        <v>14</v>
      </c>
      <c r="N11" s="33" t="s">
        <v>15</v>
      </c>
      <c r="O11" s="33" t="s">
        <v>16</v>
      </c>
      <c r="P11" s="33" t="s">
        <v>39</v>
      </c>
      <c r="Q11" s="33" t="s">
        <v>17</v>
      </c>
      <c r="R11" s="33" t="s">
        <v>18</v>
      </c>
      <c r="S11" s="33" t="s">
        <v>4</v>
      </c>
      <c r="T11" s="33" t="s">
        <v>37</v>
      </c>
    </row>
    <row r="12" spans="1:20" ht="15" thickBot="1" x14ac:dyDescent="0.35">
      <c r="A12" s="16">
        <v>1989</v>
      </c>
      <c r="B12" s="37">
        <v>0</v>
      </c>
      <c r="C12" s="7"/>
      <c r="D12" s="7"/>
      <c r="E12" s="7"/>
      <c r="F12" s="7"/>
      <c r="G12" s="7"/>
      <c r="H12" s="8">
        <f>C12+D12-E12</f>
        <v>0</v>
      </c>
      <c r="I12" s="8">
        <f>H12-M12</f>
        <v>0</v>
      </c>
      <c r="J12" s="8">
        <f>($J$9/100)*I12</f>
        <v>0</v>
      </c>
      <c r="K12" s="8">
        <f>I12-J12</f>
        <v>0</v>
      </c>
      <c r="L12" s="8">
        <f>K12+F12-G12</f>
        <v>0</v>
      </c>
      <c r="M12" s="8">
        <f>IF(N12&gt;H12,H12,N12)</f>
        <v>0</v>
      </c>
      <c r="N12" s="8">
        <f>B12*($N$9/100)</f>
        <v>0</v>
      </c>
      <c r="O12" s="8">
        <f ca="1">OFFSET(L12,-$O$9,0)</f>
        <v>0</v>
      </c>
      <c r="P12" s="8">
        <f ca="1">O12*($P$9/100)</f>
        <v>0</v>
      </c>
      <c r="Q12" s="7"/>
      <c r="R12" s="8">
        <f t="shared" ref="R12:R22" ca="1" si="0">O12-Q12-P12</f>
        <v>0</v>
      </c>
      <c r="S12" s="8">
        <v>0</v>
      </c>
      <c r="T12" s="8">
        <f ca="1">J12+N12+R12</f>
        <v>0</v>
      </c>
    </row>
    <row r="13" spans="1:20" ht="15" thickBot="1" x14ac:dyDescent="0.35">
      <c r="A13" s="16">
        <v>1990</v>
      </c>
      <c r="B13" s="9">
        <f>S12</f>
        <v>0</v>
      </c>
      <c r="C13" s="5"/>
      <c r="D13" s="5"/>
      <c r="E13" s="5"/>
      <c r="F13" s="5"/>
      <c r="G13" s="5"/>
      <c r="H13" s="6">
        <f ca="1">C13+D13-E13+P12</f>
        <v>0</v>
      </c>
      <c r="I13" s="6">
        <f ca="1">H13-M13</f>
        <v>0</v>
      </c>
      <c r="J13" s="6">
        <f t="shared" ref="J13:J53" ca="1" si="1">($J$9/100)*I13</f>
        <v>0</v>
      </c>
      <c r="K13" s="6">
        <f t="shared" ref="K13:K43" ca="1" si="2">I13-J13</f>
        <v>0</v>
      </c>
      <c r="L13" s="6">
        <f t="shared" ref="L13:L43" ca="1" si="3">K13+F13-G13</f>
        <v>0</v>
      </c>
      <c r="M13" s="6">
        <f ca="1">IF(N13&gt;H13,H13,N13)</f>
        <v>0</v>
      </c>
      <c r="N13" s="6">
        <f t="shared" ref="N13:N53" si="4">B13*($N$9/100)</f>
        <v>0</v>
      </c>
      <c r="O13" s="6">
        <f t="shared" ref="O13:O53" ca="1" si="5">OFFSET(L13,-$O$9,0)</f>
        <v>0</v>
      </c>
      <c r="P13" s="8">
        <f t="shared" ref="P13:P23" ca="1" si="6">O13*($P$9/100)</f>
        <v>0</v>
      </c>
      <c r="Q13" s="5"/>
      <c r="R13" s="8">
        <f t="shared" ca="1" si="0"/>
        <v>0</v>
      </c>
      <c r="S13" s="8">
        <f t="shared" ref="S13:S43" ca="1" si="7">B13+L13+M13-N13-O13</f>
        <v>0</v>
      </c>
      <c r="T13" s="8">
        <f t="shared" ref="T13:T43" ca="1" si="8">J13+N13+R13</f>
        <v>0</v>
      </c>
    </row>
    <row r="14" spans="1:20" ht="15" thickBot="1" x14ac:dyDescent="0.35">
      <c r="A14" s="16">
        <v>1991</v>
      </c>
      <c r="B14" s="9">
        <f t="shared" ref="B14:B43" ca="1" si="9">S13</f>
        <v>0</v>
      </c>
      <c r="C14" s="5"/>
      <c r="D14" s="5"/>
      <c r="E14" s="5"/>
      <c r="F14" s="5"/>
      <c r="G14" s="5"/>
      <c r="H14" s="6">
        <f ca="1">C14+D14-E14+P13</f>
        <v>0</v>
      </c>
      <c r="I14" s="6">
        <f t="shared" ref="I14:I43" ca="1" si="10">H14-M14</f>
        <v>0</v>
      </c>
      <c r="J14" s="6">
        <f t="shared" ca="1" si="1"/>
        <v>0</v>
      </c>
      <c r="K14" s="6">
        <f t="shared" ca="1" si="2"/>
        <v>0</v>
      </c>
      <c r="L14" s="6">
        <f t="shared" ca="1" si="3"/>
        <v>0</v>
      </c>
      <c r="M14" s="6">
        <f t="shared" ref="M14:M53" ca="1" si="11">IF(N14&gt;H14,H14,N14)</f>
        <v>0</v>
      </c>
      <c r="N14" s="6">
        <f t="shared" ca="1" si="4"/>
        <v>0</v>
      </c>
      <c r="O14" s="6">
        <f t="shared" ca="1" si="5"/>
        <v>0</v>
      </c>
      <c r="P14" s="8">
        <f t="shared" ca="1" si="6"/>
        <v>0</v>
      </c>
      <c r="Q14" s="5"/>
      <c r="R14" s="8">
        <f t="shared" ca="1" si="0"/>
        <v>0</v>
      </c>
      <c r="S14" s="8">
        <f t="shared" ca="1" si="7"/>
        <v>0</v>
      </c>
      <c r="T14" s="8">
        <f t="shared" ca="1" si="8"/>
        <v>0</v>
      </c>
    </row>
    <row r="15" spans="1:20" ht="15" thickBot="1" x14ac:dyDescent="0.35">
      <c r="A15" s="16">
        <v>1992</v>
      </c>
      <c r="B15" s="9">
        <f t="shared" ca="1" si="9"/>
        <v>0</v>
      </c>
      <c r="C15" s="5"/>
      <c r="D15" s="5"/>
      <c r="E15" s="5"/>
      <c r="F15" s="5"/>
      <c r="G15" s="5"/>
      <c r="H15" s="6">
        <f t="shared" ref="H15:H53" ca="1" si="12">C15+D15-E15+P14</f>
        <v>0</v>
      </c>
      <c r="I15" s="6">
        <f t="shared" ca="1" si="10"/>
        <v>0</v>
      </c>
      <c r="J15" s="6">
        <f t="shared" ca="1" si="1"/>
        <v>0</v>
      </c>
      <c r="K15" s="6">
        <f t="shared" ca="1" si="2"/>
        <v>0</v>
      </c>
      <c r="L15" s="6">
        <f t="shared" ca="1" si="3"/>
        <v>0</v>
      </c>
      <c r="M15" s="6">
        <f t="shared" ca="1" si="11"/>
        <v>0</v>
      </c>
      <c r="N15" s="6">
        <f t="shared" ca="1" si="4"/>
        <v>0</v>
      </c>
      <c r="O15" s="6">
        <f t="shared" ca="1" si="5"/>
        <v>0</v>
      </c>
      <c r="P15" s="8">
        <f t="shared" ca="1" si="6"/>
        <v>0</v>
      </c>
      <c r="Q15" s="5"/>
      <c r="R15" s="8">
        <f t="shared" ca="1" si="0"/>
        <v>0</v>
      </c>
      <c r="S15" s="8">
        <f t="shared" ca="1" si="7"/>
        <v>0</v>
      </c>
      <c r="T15" s="8">
        <f t="shared" ca="1" si="8"/>
        <v>0</v>
      </c>
    </row>
    <row r="16" spans="1:20" ht="15" thickBot="1" x14ac:dyDescent="0.35">
      <c r="A16" s="16">
        <v>1993</v>
      </c>
      <c r="B16" s="9">
        <f t="shared" ca="1" si="9"/>
        <v>0</v>
      </c>
      <c r="C16" s="5"/>
      <c r="D16" s="5"/>
      <c r="E16" s="5"/>
      <c r="F16" s="5"/>
      <c r="G16" s="5"/>
      <c r="H16" s="6">
        <f t="shared" ca="1" si="12"/>
        <v>0</v>
      </c>
      <c r="I16" s="6">
        <f t="shared" ca="1" si="10"/>
        <v>0</v>
      </c>
      <c r="J16" s="6">
        <f t="shared" ca="1" si="1"/>
        <v>0</v>
      </c>
      <c r="K16" s="6">
        <f t="shared" ca="1" si="2"/>
        <v>0</v>
      </c>
      <c r="L16" s="6">
        <f t="shared" ca="1" si="3"/>
        <v>0</v>
      </c>
      <c r="M16" s="6">
        <f t="shared" ca="1" si="11"/>
        <v>0</v>
      </c>
      <c r="N16" s="6">
        <f t="shared" ca="1" si="4"/>
        <v>0</v>
      </c>
      <c r="O16" s="6">
        <f t="shared" ca="1" si="5"/>
        <v>0</v>
      </c>
      <c r="P16" s="8">
        <f t="shared" ca="1" si="6"/>
        <v>0</v>
      </c>
      <c r="Q16" s="5"/>
      <c r="R16" s="8">
        <f t="shared" ca="1" si="0"/>
        <v>0</v>
      </c>
      <c r="S16" s="8">
        <f t="shared" ca="1" si="7"/>
        <v>0</v>
      </c>
      <c r="T16" s="8">
        <f t="shared" ca="1" si="8"/>
        <v>0</v>
      </c>
    </row>
    <row r="17" spans="1:20" ht="15" thickBot="1" x14ac:dyDescent="0.35">
      <c r="A17" s="16">
        <v>1994</v>
      </c>
      <c r="B17" s="9">
        <f t="shared" ca="1" si="9"/>
        <v>0</v>
      </c>
      <c r="C17" s="5"/>
      <c r="D17" s="5"/>
      <c r="E17" s="5"/>
      <c r="F17" s="5"/>
      <c r="G17" s="5"/>
      <c r="H17" s="6">
        <f t="shared" ca="1" si="12"/>
        <v>0</v>
      </c>
      <c r="I17" s="6">
        <f t="shared" ca="1" si="10"/>
        <v>0</v>
      </c>
      <c r="J17" s="6">
        <f t="shared" ca="1" si="1"/>
        <v>0</v>
      </c>
      <c r="K17" s="6">
        <f t="shared" ca="1" si="2"/>
        <v>0</v>
      </c>
      <c r="L17" s="6">
        <f t="shared" ca="1" si="3"/>
        <v>0</v>
      </c>
      <c r="M17" s="6">
        <f t="shared" ca="1" si="11"/>
        <v>0</v>
      </c>
      <c r="N17" s="6">
        <f t="shared" ca="1" si="4"/>
        <v>0</v>
      </c>
      <c r="O17" s="6">
        <f t="shared" ca="1" si="5"/>
        <v>0</v>
      </c>
      <c r="P17" s="8">
        <f t="shared" ca="1" si="6"/>
        <v>0</v>
      </c>
      <c r="Q17" s="5"/>
      <c r="R17" s="8">
        <f t="shared" ca="1" si="0"/>
        <v>0</v>
      </c>
      <c r="S17" s="8">
        <f t="shared" ca="1" si="7"/>
        <v>0</v>
      </c>
      <c r="T17" s="8">
        <f t="shared" ca="1" si="8"/>
        <v>0</v>
      </c>
    </row>
    <row r="18" spans="1:20" ht="15" thickBot="1" x14ac:dyDescent="0.35">
      <c r="A18" s="16">
        <v>1995</v>
      </c>
      <c r="B18" s="9">
        <f t="shared" ca="1" si="9"/>
        <v>0</v>
      </c>
      <c r="C18" s="5"/>
      <c r="D18" s="5"/>
      <c r="E18" s="5"/>
      <c r="F18" s="5"/>
      <c r="G18" s="5"/>
      <c r="H18" s="6">
        <f t="shared" ca="1" si="12"/>
        <v>0</v>
      </c>
      <c r="I18" s="6">
        <f t="shared" ca="1" si="10"/>
        <v>0</v>
      </c>
      <c r="J18" s="6">
        <f t="shared" ca="1" si="1"/>
        <v>0</v>
      </c>
      <c r="K18" s="6">
        <f t="shared" ca="1" si="2"/>
        <v>0</v>
      </c>
      <c r="L18" s="6">
        <f t="shared" ca="1" si="3"/>
        <v>0</v>
      </c>
      <c r="M18" s="6">
        <f t="shared" ca="1" si="11"/>
        <v>0</v>
      </c>
      <c r="N18" s="6">
        <f t="shared" ca="1" si="4"/>
        <v>0</v>
      </c>
      <c r="O18" s="6">
        <f t="shared" ca="1" si="5"/>
        <v>0</v>
      </c>
      <c r="P18" s="8">
        <f t="shared" ca="1" si="6"/>
        <v>0</v>
      </c>
      <c r="Q18" s="5"/>
      <c r="R18" s="8">
        <f t="shared" ca="1" si="0"/>
        <v>0</v>
      </c>
      <c r="S18" s="8">
        <f t="shared" ca="1" si="7"/>
        <v>0</v>
      </c>
      <c r="T18" s="8">
        <f t="shared" ca="1" si="8"/>
        <v>0</v>
      </c>
    </row>
    <row r="19" spans="1:20" ht="15" thickBot="1" x14ac:dyDescent="0.35">
      <c r="A19" s="16">
        <v>1996</v>
      </c>
      <c r="B19" s="9">
        <f t="shared" ca="1" si="9"/>
        <v>0</v>
      </c>
      <c r="C19" s="5"/>
      <c r="D19" s="5"/>
      <c r="E19" s="5"/>
      <c r="F19" s="5"/>
      <c r="G19" s="5"/>
      <c r="H19" s="6">
        <f t="shared" ca="1" si="12"/>
        <v>0</v>
      </c>
      <c r="I19" s="6">
        <f t="shared" ca="1" si="10"/>
        <v>0</v>
      </c>
      <c r="J19" s="6">
        <f t="shared" ca="1" si="1"/>
        <v>0</v>
      </c>
      <c r="K19" s="6">
        <f t="shared" ca="1" si="2"/>
        <v>0</v>
      </c>
      <c r="L19" s="6">
        <f t="shared" ca="1" si="3"/>
        <v>0</v>
      </c>
      <c r="M19" s="6">
        <f t="shared" ca="1" si="11"/>
        <v>0</v>
      </c>
      <c r="N19" s="6">
        <f t="shared" ca="1" si="4"/>
        <v>0</v>
      </c>
      <c r="O19" s="6">
        <f t="shared" ca="1" si="5"/>
        <v>0</v>
      </c>
      <c r="P19" s="8">
        <f t="shared" ca="1" si="6"/>
        <v>0</v>
      </c>
      <c r="Q19" s="5"/>
      <c r="R19" s="8">
        <f t="shared" ca="1" si="0"/>
        <v>0</v>
      </c>
      <c r="S19" s="8">
        <f t="shared" ca="1" si="7"/>
        <v>0</v>
      </c>
      <c r="T19" s="8">
        <f t="shared" ca="1" si="8"/>
        <v>0</v>
      </c>
    </row>
    <row r="20" spans="1:20" ht="15" thickBot="1" x14ac:dyDescent="0.35">
      <c r="A20" s="16">
        <v>1997</v>
      </c>
      <c r="B20" s="9">
        <f t="shared" ca="1" si="9"/>
        <v>0</v>
      </c>
      <c r="C20" s="5"/>
      <c r="D20" s="5"/>
      <c r="E20" s="5"/>
      <c r="F20" s="5"/>
      <c r="G20" s="5"/>
      <c r="H20" s="6">
        <f t="shared" ca="1" si="12"/>
        <v>0</v>
      </c>
      <c r="I20" s="6">
        <f t="shared" ca="1" si="10"/>
        <v>0</v>
      </c>
      <c r="J20" s="6">
        <f t="shared" ca="1" si="1"/>
        <v>0</v>
      </c>
      <c r="K20" s="6">
        <f t="shared" ca="1" si="2"/>
        <v>0</v>
      </c>
      <c r="L20" s="6">
        <f t="shared" ca="1" si="3"/>
        <v>0</v>
      </c>
      <c r="M20" s="6">
        <f t="shared" ca="1" si="11"/>
        <v>0</v>
      </c>
      <c r="N20" s="6">
        <f t="shared" ca="1" si="4"/>
        <v>0</v>
      </c>
      <c r="O20" s="6">
        <f t="shared" ca="1" si="5"/>
        <v>0</v>
      </c>
      <c r="P20" s="8">
        <f t="shared" ca="1" si="6"/>
        <v>0</v>
      </c>
      <c r="Q20" s="5"/>
      <c r="R20" s="8">
        <f t="shared" ca="1" si="0"/>
        <v>0</v>
      </c>
      <c r="S20" s="8">
        <f t="shared" ca="1" si="7"/>
        <v>0</v>
      </c>
      <c r="T20" s="8">
        <f t="shared" ca="1" si="8"/>
        <v>0</v>
      </c>
    </row>
    <row r="21" spans="1:20" ht="15" thickBot="1" x14ac:dyDescent="0.35">
      <c r="A21" s="16">
        <v>1998</v>
      </c>
      <c r="B21" s="9">
        <f t="shared" ca="1" si="9"/>
        <v>0</v>
      </c>
      <c r="C21" s="5"/>
      <c r="D21" s="5"/>
      <c r="E21" s="5"/>
      <c r="F21" s="5"/>
      <c r="G21" s="5"/>
      <c r="H21" s="6">
        <f t="shared" ca="1" si="12"/>
        <v>0</v>
      </c>
      <c r="I21" s="6">
        <f t="shared" ca="1" si="10"/>
        <v>0</v>
      </c>
      <c r="J21" s="6">
        <f t="shared" ca="1" si="1"/>
        <v>0</v>
      </c>
      <c r="K21" s="6">
        <f t="shared" ca="1" si="2"/>
        <v>0</v>
      </c>
      <c r="L21" s="6">
        <f t="shared" ca="1" si="3"/>
        <v>0</v>
      </c>
      <c r="M21" s="6">
        <f t="shared" ca="1" si="11"/>
        <v>0</v>
      </c>
      <c r="N21" s="6">
        <f t="shared" ca="1" si="4"/>
        <v>0</v>
      </c>
      <c r="O21" s="6">
        <f t="shared" ca="1" si="5"/>
        <v>0</v>
      </c>
      <c r="P21" s="8">
        <f t="shared" ca="1" si="6"/>
        <v>0</v>
      </c>
      <c r="Q21" s="5"/>
      <c r="R21" s="8">
        <f t="shared" ca="1" si="0"/>
        <v>0</v>
      </c>
      <c r="S21" s="8">
        <f t="shared" ca="1" si="7"/>
        <v>0</v>
      </c>
      <c r="T21" s="8">
        <f t="shared" ca="1" si="8"/>
        <v>0</v>
      </c>
    </row>
    <row r="22" spans="1:20" ht="15" thickBot="1" x14ac:dyDescent="0.35">
      <c r="A22" s="16">
        <v>1999</v>
      </c>
      <c r="B22" s="9">
        <f t="shared" ca="1" si="9"/>
        <v>0</v>
      </c>
      <c r="C22" s="5"/>
      <c r="D22" s="5"/>
      <c r="E22" s="5"/>
      <c r="F22" s="5"/>
      <c r="G22" s="5"/>
      <c r="H22" s="6">
        <f t="shared" ca="1" si="12"/>
        <v>0</v>
      </c>
      <c r="I22" s="6">
        <f t="shared" ca="1" si="10"/>
        <v>0</v>
      </c>
      <c r="J22" s="6">
        <f t="shared" ca="1" si="1"/>
        <v>0</v>
      </c>
      <c r="K22" s="6">
        <f t="shared" ca="1" si="2"/>
        <v>0</v>
      </c>
      <c r="L22" s="6">
        <f t="shared" ca="1" si="3"/>
        <v>0</v>
      </c>
      <c r="M22" s="6">
        <f t="shared" ca="1" si="11"/>
        <v>0</v>
      </c>
      <c r="N22" s="6">
        <f t="shared" ca="1" si="4"/>
        <v>0</v>
      </c>
      <c r="O22" s="6">
        <f t="shared" ca="1" si="5"/>
        <v>0</v>
      </c>
      <c r="P22" s="8">
        <f t="shared" ca="1" si="6"/>
        <v>0</v>
      </c>
      <c r="Q22" s="5"/>
      <c r="R22" s="8">
        <f t="shared" ca="1" si="0"/>
        <v>0</v>
      </c>
      <c r="S22" s="8">
        <f t="shared" ca="1" si="7"/>
        <v>0</v>
      </c>
      <c r="T22" s="8">
        <f t="shared" ca="1" si="8"/>
        <v>0</v>
      </c>
    </row>
    <row r="23" spans="1:20" ht="15" thickBot="1" x14ac:dyDescent="0.35">
      <c r="A23" s="16">
        <v>2000</v>
      </c>
      <c r="B23" s="9">
        <f t="shared" ca="1" si="9"/>
        <v>0</v>
      </c>
      <c r="C23" s="5"/>
      <c r="D23" s="5"/>
      <c r="E23" s="5"/>
      <c r="F23" s="5"/>
      <c r="G23" s="5"/>
      <c r="H23" s="6">
        <f t="shared" ca="1" si="12"/>
        <v>0</v>
      </c>
      <c r="I23" s="6">
        <f t="shared" ca="1" si="10"/>
        <v>0</v>
      </c>
      <c r="J23" s="6">
        <f t="shared" ca="1" si="1"/>
        <v>0</v>
      </c>
      <c r="K23" s="6">
        <f t="shared" ca="1" si="2"/>
        <v>0</v>
      </c>
      <c r="L23" s="6">
        <f t="shared" ca="1" si="3"/>
        <v>0</v>
      </c>
      <c r="M23" s="6">
        <f t="shared" ca="1" si="11"/>
        <v>0</v>
      </c>
      <c r="N23" s="6">
        <f t="shared" ca="1" si="4"/>
        <v>0</v>
      </c>
      <c r="O23" s="6">
        <f t="shared" ca="1" si="5"/>
        <v>0</v>
      </c>
      <c r="P23" s="8">
        <f t="shared" ca="1" si="6"/>
        <v>0</v>
      </c>
      <c r="Q23" s="5"/>
      <c r="R23" s="8">
        <f ca="1">O23-Q23-P23</f>
        <v>0</v>
      </c>
      <c r="S23" s="8">
        <f t="shared" ca="1" si="7"/>
        <v>0</v>
      </c>
      <c r="T23" s="8">
        <f t="shared" ca="1" si="8"/>
        <v>0</v>
      </c>
    </row>
    <row r="24" spans="1:20" ht="15" thickBot="1" x14ac:dyDescent="0.35">
      <c r="A24" s="16">
        <v>2001</v>
      </c>
      <c r="B24" s="9">
        <f t="shared" ca="1" si="9"/>
        <v>0</v>
      </c>
      <c r="C24" s="5"/>
      <c r="D24" s="5"/>
      <c r="E24" s="5"/>
      <c r="F24" s="5"/>
      <c r="G24" s="5"/>
      <c r="H24" s="6">
        <f t="shared" ca="1" si="12"/>
        <v>0</v>
      </c>
      <c r="I24" s="6">
        <f t="shared" ca="1" si="10"/>
        <v>0</v>
      </c>
      <c r="J24" s="6">
        <f t="shared" ca="1" si="1"/>
        <v>0</v>
      </c>
      <c r="K24" s="6">
        <f t="shared" ca="1" si="2"/>
        <v>0</v>
      </c>
      <c r="L24" s="6">
        <f t="shared" ca="1" si="3"/>
        <v>0</v>
      </c>
      <c r="M24" s="6">
        <f t="shared" ca="1" si="11"/>
        <v>0</v>
      </c>
      <c r="N24" s="6">
        <f t="shared" ca="1" si="4"/>
        <v>0</v>
      </c>
      <c r="O24" s="6">
        <f t="shared" ca="1" si="5"/>
        <v>0</v>
      </c>
      <c r="P24" s="8">
        <f t="shared" ref="P24:P53" ca="1" si="13">O24*($P$9/100)</f>
        <v>0</v>
      </c>
      <c r="Q24" s="5"/>
      <c r="R24" s="8">
        <f t="shared" ref="R24:R43" ca="1" si="14">O24-Q24-P24</f>
        <v>0</v>
      </c>
      <c r="S24" s="8">
        <f t="shared" ca="1" si="7"/>
        <v>0</v>
      </c>
      <c r="T24" s="8">
        <f t="shared" ca="1" si="8"/>
        <v>0</v>
      </c>
    </row>
    <row r="25" spans="1:20" ht="15" thickBot="1" x14ac:dyDescent="0.35">
      <c r="A25" s="16">
        <v>2002</v>
      </c>
      <c r="B25" s="9">
        <f t="shared" ca="1" si="9"/>
        <v>0</v>
      </c>
      <c r="C25" s="5"/>
      <c r="D25" s="5"/>
      <c r="E25" s="5"/>
      <c r="F25" s="5"/>
      <c r="G25" s="5"/>
      <c r="H25" s="6">
        <f t="shared" ca="1" si="12"/>
        <v>0</v>
      </c>
      <c r="I25" s="6">
        <f t="shared" ca="1" si="10"/>
        <v>0</v>
      </c>
      <c r="J25" s="6">
        <f t="shared" ca="1" si="1"/>
        <v>0</v>
      </c>
      <c r="K25" s="6">
        <f t="shared" ca="1" si="2"/>
        <v>0</v>
      </c>
      <c r="L25" s="6">
        <f t="shared" ca="1" si="3"/>
        <v>0</v>
      </c>
      <c r="M25" s="6">
        <f t="shared" ca="1" si="11"/>
        <v>0</v>
      </c>
      <c r="N25" s="6">
        <f t="shared" ca="1" si="4"/>
        <v>0</v>
      </c>
      <c r="O25" s="6">
        <f t="shared" ca="1" si="5"/>
        <v>0</v>
      </c>
      <c r="P25" s="8">
        <f t="shared" ca="1" si="13"/>
        <v>0</v>
      </c>
      <c r="Q25" s="5"/>
      <c r="R25" s="8">
        <f t="shared" ca="1" si="14"/>
        <v>0</v>
      </c>
      <c r="S25" s="8">
        <f t="shared" ca="1" si="7"/>
        <v>0</v>
      </c>
      <c r="T25" s="8">
        <f t="shared" ca="1" si="8"/>
        <v>0</v>
      </c>
    </row>
    <row r="26" spans="1:20" ht="15" thickBot="1" x14ac:dyDescent="0.35">
      <c r="A26" s="16">
        <v>2003</v>
      </c>
      <c r="B26" s="9">
        <f t="shared" ca="1" si="9"/>
        <v>0</v>
      </c>
      <c r="C26" s="5"/>
      <c r="D26" s="5"/>
      <c r="E26" s="5"/>
      <c r="F26" s="5"/>
      <c r="G26" s="5"/>
      <c r="H26" s="6">
        <f t="shared" ca="1" si="12"/>
        <v>0</v>
      </c>
      <c r="I26" s="6">
        <f t="shared" ca="1" si="10"/>
        <v>0</v>
      </c>
      <c r="J26" s="6">
        <f t="shared" ca="1" si="1"/>
        <v>0</v>
      </c>
      <c r="K26" s="6">
        <f t="shared" ca="1" si="2"/>
        <v>0</v>
      </c>
      <c r="L26" s="6">
        <f t="shared" ca="1" si="3"/>
        <v>0</v>
      </c>
      <c r="M26" s="6">
        <f t="shared" ca="1" si="11"/>
        <v>0</v>
      </c>
      <c r="N26" s="6">
        <f t="shared" ca="1" si="4"/>
        <v>0</v>
      </c>
      <c r="O26" s="6">
        <f t="shared" ca="1" si="5"/>
        <v>0</v>
      </c>
      <c r="P26" s="8">
        <f t="shared" ca="1" si="13"/>
        <v>0</v>
      </c>
      <c r="Q26" s="5"/>
      <c r="R26" s="8">
        <f t="shared" ca="1" si="14"/>
        <v>0</v>
      </c>
      <c r="S26" s="8">
        <f t="shared" ca="1" si="7"/>
        <v>0</v>
      </c>
      <c r="T26" s="8">
        <f t="shared" ca="1" si="8"/>
        <v>0</v>
      </c>
    </row>
    <row r="27" spans="1:20" ht="15" thickBot="1" x14ac:dyDescent="0.35">
      <c r="A27" s="16">
        <v>2004</v>
      </c>
      <c r="B27" s="9">
        <f t="shared" ca="1" si="9"/>
        <v>0</v>
      </c>
      <c r="C27" s="5"/>
      <c r="D27" s="5"/>
      <c r="E27" s="5"/>
      <c r="F27" s="5"/>
      <c r="G27" s="5"/>
      <c r="H27" s="6">
        <f t="shared" ca="1" si="12"/>
        <v>0</v>
      </c>
      <c r="I27" s="6">
        <f t="shared" ca="1" si="10"/>
        <v>0</v>
      </c>
      <c r="J27" s="6">
        <f t="shared" ca="1" si="1"/>
        <v>0</v>
      </c>
      <c r="K27" s="6">
        <f t="shared" ca="1" si="2"/>
        <v>0</v>
      </c>
      <c r="L27" s="6">
        <f t="shared" ca="1" si="3"/>
        <v>0</v>
      </c>
      <c r="M27" s="6">
        <f t="shared" ca="1" si="11"/>
        <v>0</v>
      </c>
      <c r="N27" s="6">
        <f t="shared" ca="1" si="4"/>
        <v>0</v>
      </c>
      <c r="O27" s="6">
        <f t="shared" ca="1" si="5"/>
        <v>0</v>
      </c>
      <c r="P27" s="8">
        <f t="shared" ca="1" si="13"/>
        <v>0</v>
      </c>
      <c r="Q27" s="5"/>
      <c r="R27" s="8">
        <f t="shared" ca="1" si="14"/>
        <v>0</v>
      </c>
      <c r="S27" s="8">
        <f t="shared" ca="1" si="7"/>
        <v>0</v>
      </c>
      <c r="T27" s="8">
        <f t="shared" ca="1" si="8"/>
        <v>0</v>
      </c>
    </row>
    <row r="28" spans="1:20" ht="15" thickBot="1" x14ac:dyDescent="0.35">
      <c r="A28" s="16">
        <v>2005</v>
      </c>
      <c r="B28" s="9">
        <f t="shared" ca="1" si="9"/>
        <v>0</v>
      </c>
      <c r="C28" s="5"/>
      <c r="D28" s="5"/>
      <c r="E28" s="5"/>
      <c r="F28" s="5"/>
      <c r="G28" s="5"/>
      <c r="H28" s="6">
        <f t="shared" ca="1" si="12"/>
        <v>0</v>
      </c>
      <c r="I28" s="6">
        <f t="shared" ca="1" si="10"/>
        <v>0</v>
      </c>
      <c r="J28" s="6">
        <f t="shared" ca="1" si="1"/>
        <v>0</v>
      </c>
      <c r="K28" s="6">
        <f t="shared" ca="1" si="2"/>
        <v>0</v>
      </c>
      <c r="L28" s="6">
        <f t="shared" ca="1" si="3"/>
        <v>0</v>
      </c>
      <c r="M28" s="6">
        <f t="shared" ca="1" si="11"/>
        <v>0</v>
      </c>
      <c r="N28" s="6">
        <f t="shared" ca="1" si="4"/>
        <v>0</v>
      </c>
      <c r="O28" s="6">
        <f t="shared" ca="1" si="5"/>
        <v>0</v>
      </c>
      <c r="P28" s="8">
        <f t="shared" ca="1" si="13"/>
        <v>0</v>
      </c>
      <c r="Q28" s="5"/>
      <c r="R28" s="8">
        <f t="shared" ca="1" si="14"/>
        <v>0</v>
      </c>
      <c r="S28" s="8">
        <f t="shared" ca="1" si="7"/>
        <v>0</v>
      </c>
      <c r="T28" s="8">
        <f t="shared" ca="1" si="8"/>
        <v>0</v>
      </c>
    </row>
    <row r="29" spans="1:20" ht="15" thickBot="1" x14ac:dyDescent="0.35">
      <c r="A29" s="16">
        <v>2006</v>
      </c>
      <c r="B29" s="9">
        <f t="shared" ca="1" si="9"/>
        <v>0</v>
      </c>
      <c r="C29" s="5"/>
      <c r="D29" s="5"/>
      <c r="E29" s="5"/>
      <c r="F29" s="5"/>
      <c r="G29" s="5"/>
      <c r="H29" s="6">
        <f t="shared" ca="1" si="12"/>
        <v>0</v>
      </c>
      <c r="I29" s="6">
        <f t="shared" ca="1" si="10"/>
        <v>0</v>
      </c>
      <c r="J29" s="6">
        <f t="shared" ca="1" si="1"/>
        <v>0</v>
      </c>
      <c r="K29" s="6">
        <f t="shared" ca="1" si="2"/>
        <v>0</v>
      </c>
      <c r="L29" s="6">
        <f t="shared" ca="1" si="3"/>
        <v>0</v>
      </c>
      <c r="M29" s="6">
        <f t="shared" ca="1" si="11"/>
        <v>0</v>
      </c>
      <c r="N29" s="6">
        <f t="shared" ca="1" si="4"/>
        <v>0</v>
      </c>
      <c r="O29" s="6">
        <f t="shared" ca="1" si="5"/>
        <v>0</v>
      </c>
      <c r="P29" s="8">
        <f t="shared" ca="1" si="13"/>
        <v>0</v>
      </c>
      <c r="Q29" s="5"/>
      <c r="R29" s="8">
        <f t="shared" ca="1" si="14"/>
        <v>0</v>
      </c>
      <c r="S29" s="8">
        <f t="shared" ca="1" si="7"/>
        <v>0</v>
      </c>
      <c r="T29" s="8">
        <f t="shared" ca="1" si="8"/>
        <v>0</v>
      </c>
    </row>
    <row r="30" spans="1:20" ht="15" thickBot="1" x14ac:dyDescent="0.35">
      <c r="A30" s="16">
        <v>2007</v>
      </c>
      <c r="B30" s="9">
        <f t="shared" ca="1" si="9"/>
        <v>0</v>
      </c>
      <c r="C30" s="5"/>
      <c r="D30" s="5"/>
      <c r="E30" s="5"/>
      <c r="F30" s="5"/>
      <c r="G30" s="5"/>
      <c r="H30" s="6">
        <f t="shared" ca="1" si="12"/>
        <v>0</v>
      </c>
      <c r="I30" s="6">
        <f t="shared" ca="1" si="10"/>
        <v>0</v>
      </c>
      <c r="J30" s="6">
        <f t="shared" ca="1" si="1"/>
        <v>0</v>
      </c>
      <c r="K30" s="6">
        <f t="shared" ca="1" si="2"/>
        <v>0</v>
      </c>
      <c r="L30" s="6">
        <f t="shared" ca="1" si="3"/>
        <v>0</v>
      </c>
      <c r="M30" s="6">
        <f t="shared" ca="1" si="11"/>
        <v>0</v>
      </c>
      <c r="N30" s="6">
        <f t="shared" ca="1" si="4"/>
        <v>0</v>
      </c>
      <c r="O30" s="6">
        <f t="shared" ca="1" si="5"/>
        <v>0</v>
      </c>
      <c r="P30" s="8">
        <f t="shared" ca="1" si="13"/>
        <v>0</v>
      </c>
      <c r="Q30" s="5"/>
      <c r="R30" s="8">
        <f t="shared" ca="1" si="14"/>
        <v>0</v>
      </c>
      <c r="S30" s="8">
        <f t="shared" ca="1" si="7"/>
        <v>0</v>
      </c>
      <c r="T30" s="8">
        <f t="shared" ca="1" si="8"/>
        <v>0</v>
      </c>
    </row>
    <row r="31" spans="1:20" ht="15" thickBot="1" x14ac:dyDescent="0.35">
      <c r="A31" s="16">
        <v>2008</v>
      </c>
      <c r="B31" s="9">
        <f t="shared" ca="1" si="9"/>
        <v>0</v>
      </c>
      <c r="C31" s="5"/>
      <c r="D31" s="5"/>
      <c r="E31" s="5"/>
      <c r="F31" s="5"/>
      <c r="G31" s="5"/>
      <c r="H31" s="6">
        <f t="shared" ca="1" si="12"/>
        <v>0</v>
      </c>
      <c r="I31" s="6">
        <f t="shared" ca="1" si="10"/>
        <v>0</v>
      </c>
      <c r="J31" s="6">
        <f t="shared" ca="1" si="1"/>
        <v>0</v>
      </c>
      <c r="K31" s="6">
        <f t="shared" ca="1" si="2"/>
        <v>0</v>
      </c>
      <c r="L31" s="6">
        <f t="shared" ca="1" si="3"/>
        <v>0</v>
      </c>
      <c r="M31" s="6">
        <f t="shared" ca="1" si="11"/>
        <v>0</v>
      </c>
      <c r="N31" s="6">
        <f t="shared" ca="1" si="4"/>
        <v>0</v>
      </c>
      <c r="O31" s="6">
        <f t="shared" ca="1" si="5"/>
        <v>0</v>
      </c>
      <c r="P31" s="8">
        <f t="shared" ca="1" si="13"/>
        <v>0</v>
      </c>
      <c r="Q31" s="5"/>
      <c r="R31" s="8">
        <f t="shared" ca="1" si="14"/>
        <v>0</v>
      </c>
      <c r="S31" s="8">
        <f t="shared" ca="1" si="7"/>
        <v>0</v>
      </c>
      <c r="T31" s="8">
        <f t="shared" ca="1" si="8"/>
        <v>0</v>
      </c>
    </row>
    <row r="32" spans="1:20" ht="15" thickBot="1" x14ac:dyDescent="0.35">
      <c r="A32" s="16">
        <v>2009</v>
      </c>
      <c r="B32" s="9">
        <f t="shared" ca="1" si="9"/>
        <v>0</v>
      </c>
      <c r="C32" s="5"/>
      <c r="D32" s="5"/>
      <c r="E32" s="5"/>
      <c r="F32" s="5"/>
      <c r="G32" s="5"/>
      <c r="H32" s="6">
        <f t="shared" ca="1" si="12"/>
        <v>0</v>
      </c>
      <c r="I32" s="6">
        <f t="shared" ca="1" si="10"/>
        <v>0</v>
      </c>
      <c r="J32" s="6">
        <f t="shared" ca="1" si="1"/>
        <v>0</v>
      </c>
      <c r="K32" s="6">
        <f t="shared" ca="1" si="2"/>
        <v>0</v>
      </c>
      <c r="L32" s="6">
        <f t="shared" ca="1" si="3"/>
        <v>0</v>
      </c>
      <c r="M32" s="6">
        <f t="shared" ca="1" si="11"/>
        <v>0</v>
      </c>
      <c r="N32" s="6">
        <f t="shared" ca="1" si="4"/>
        <v>0</v>
      </c>
      <c r="O32" s="6">
        <f t="shared" ca="1" si="5"/>
        <v>0</v>
      </c>
      <c r="P32" s="8">
        <f t="shared" ca="1" si="13"/>
        <v>0</v>
      </c>
      <c r="Q32" s="5"/>
      <c r="R32" s="8">
        <f t="shared" ca="1" si="14"/>
        <v>0</v>
      </c>
      <c r="S32" s="8">
        <f t="shared" ca="1" si="7"/>
        <v>0</v>
      </c>
      <c r="T32" s="8">
        <f t="shared" ca="1" si="8"/>
        <v>0</v>
      </c>
    </row>
    <row r="33" spans="1:20" ht="15" thickBot="1" x14ac:dyDescent="0.35">
      <c r="A33" s="16">
        <v>2010</v>
      </c>
      <c r="B33" s="9">
        <f t="shared" ca="1" si="9"/>
        <v>0</v>
      </c>
      <c r="C33" s="5"/>
      <c r="D33" s="5"/>
      <c r="E33" s="5"/>
      <c r="F33" s="5"/>
      <c r="G33" s="5"/>
      <c r="H33" s="6">
        <f t="shared" ca="1" si="12"/>
        <v>0</v>
      </c>
      <c r="I33" s="6">
        <f t="shared" ca="1" si="10"/>
        <v>0</v>
      </c>
      <c r="J33" s="6">
        <f t="shared" ca="1" si="1"/>
        <v>0</v>
      </c>
      <c r="K33" s="6">
        <f t="shared" ca="1" si="2"/>
        <v>0</v>
      </c>
      <c r="L33" s="6">
        <f t="shared" ca="1" si="3"/>
        <v>0</v>
      </c>
      <c r="M33" s="6">
        <f t="shared" ca="1" si="11"/>
        <v>0</v>
      </c>
      <c r="N33" s="6">
        <f t="shared" ca="1" si="4"/>
        <v>0</v>
      </c>
      <c r="O33" s="6">
        <f t="shared" ca="1" si="5"/>
        <v>0</v>
      </c>
      <c r="P33" s="8">
        <f t="shared" ca="1" si="13"/>
        <v>0</v>
      </c>
      <c r="Q33" s="5"/>
      <c r="R33" s="8">
        <f t="shared" ca="1" si="14"/>
        <v>0</v>
      </c>
      <c r="S33" s="8">
        <f t="shared" ca="1" si="7"/>
        <v>0</v>
      </c>
      <c r="T33" s="8">
        <f t="shared" ca="1" si="8"/>
        <v>0</v>
      </c>
    </row>
    <row r="34" spans="1:20" ht="15" thickBot="1" x14ac:dyDescent="0.35">
      <c r="A34" s="16">
        <v>2011</v>
      </c>
      <c r="B34" s="9">
        <f t="shared" ca="1" si="9"/>
        <v>0</v>
      </c>
      <c r="C34" s="5"/>
      <c r="D34" s="5"/>
      <c r="E34" s="5"/>
      <c r="F34" s="5"/>
      <c r="G34" s="5"/>
      <c r="H34" s="6">
        <f t="shared" ca="1" si="12"/>
        <v>0</v>
      </c>
      <c r="I34" s="6">
        <f t="shared" ca="1" si="10"/>
        <v>0</v>
      </c>
      <c r="J34" s="6">
        <f t="shared" ca="1" si="1"/>
        <v>0</v>
      </c>
      <c r="K34" s="6">
        <f t="shared" ca="1" si="2"/>
        <v>0</v>
      </c>
      <c r="L34" s="6">
        <f t="shared" ca="1" si="3"/>
        <v>0</v>
      </c>
      <c r="M34" s="6">
        <f t="shared" ca="1" si="11"/>
        <v>0</v>
      </c>
      <c r="N34" s="6">
        <f t="shared" ca="1" si="4"/>
        <v>0</v>
      </c>
      <c r="O34" s="6">
        <f t="shared" ca="1" si="5"/>
        <v>0</v>
      </c>
      <c r="P34" s="8">
        <f t="shared" ca="1" si="13"/>
        <v>0</v>
      </c>
      <c r="Q34" s="5"/>
      <c r="R34" s="8">
        <f t="shared" ca="1" si="14"/>
        <v>0</v>
      </c>
      <c r="S34" s="8">
        <f t="shared" ca="1" si="7"/>
        <v>0</v>
      </c>
      <c r="T34" s="8">
        <f t="shared" ca="1" si="8"/>
        <v>0</v>
      </c>
    </row>
    <row r="35" spans="1:20" ht="15" thickBot="1" x14ac:dyDescent="0.35">
      <c r="A35" s="16">
        <v>2012</v>
      </c>
      <c r="B35" s="9">
        <f t="shared" ca="1" si="9"/>
        <v>0</v>
      </c>
      <c r="C35" s="5"/>
      <c r="D35" s="5"/>
      <c r="E35" s="5"/>
      <c r="F35" s="5"/>
      <c r="G35" s="5"/>
      <c r="H35" s="6">
        <f t="shared" ca="1" si="12"/>
        <v>0</v>
      </c>
      <c r="I35" s="6">
        <f t="shared" ca="1" si="10"/>
        <v>0</v>
      </c>
      <c r="J35" s="6">
        <f t="shared" ca="1" si="1"/>
        <v>0</v>
      </c>
      <c r="K35" s="6">
        <f t="shared" ca="1" si="2"/>
        <v>0</v>
      </c>
      <c r="L35" s="6">
        <f t="shared" ca="1" si="3"/>
        <v>0</v>
      </c>
      <c r="M35" s="6">
        <f t="shared" ca="1" si="11"/>
        <v>0</v>
      </c>
      <c r="N35" s="6">
        <f t="shared" ca="1" si="4"/>
        <v>0</v>
      </c>
      <c r="O35" s="6">
        <f t="shared" ca="1" si="5"/>
        <v>0</v>
      </c>
      <c r="P35" s="8">
        <f t="shared" ca="1" si="13"/>
        <v>0</v>
      </c>
      <c r="Q35" s="5"/>
      <c r="R35" s="8">
        <f t="shared" ca="1" si="14"/>
        <v>0</v>
      </c>
      <c r="S35" s="8">
        <f t="shared" ca="1" si="7"/>
        <v>0</v>
      </c>
      <c r="T35" s="8">
        <f t="shared" ca="1" si="8"/>
        <v>0</v>
      </c>
    </row>
    <row r="36" spans="1:20" ht="15" thickBot="1" x14ac:dyDescent="0.35">
      <c r="A36" s="16">
        <v>2013</v>
      </c>
      <c r="B36" s="9">
        <f t="shared" ca="1" si="9"/>
        <v>0</v>
      </c>
      <c r="C36" s="5"/>
      <c r="D36" s="5"/>
      <c r="E36" s="5"/>
      <c r="F36" s="5"/>
      <c r="G36" s="5"/>
      <c r="H36" s="6">
        <f t="shared" ca="1" si="12"/>
        <v>0</v>
      </c>
      <c r="I36" s="6">
        <f t="shared" ca="1" si="10"/>
        <v>0</v>
      </c>
      <c r="J36" s="6">
        <f t="shared" ca="1" si="1"/>
        <v>0</v>
      </c>
      <c r="K36" s="6">
        <f t="shared" ca="1" si="2"/>
        <v>0</v>
      </c>
      <c r="L36" s="6">
        <f t="shared" ca="1" si="3"/>
        <v>0</v>
      </c>
      <c r="M36" s="6">
        <f t="shared" ca="1" si="11"/>
        <v>0</v>
      </c>
      <c r="N36" s="6">
        <f t="shared" ca="1" si="4"/>
        <v>0</v>
      </c>
      <c r="O36" s="6">
        <f t="shared" ca="1" si="5"/>
        <v>0</v>
      </c>
      <c r="P36" s="8">
        <f t="shared" ca="1" si="13"/>
        <v>0</v>
      </c>
      <c r="Q36" s="5"/>
      <c r="R36" s="8">
        <f t="shared" ca="1" si="14"/>
        <v>0</v>
      </c>
      <c r="S36" s="8">
        <f t="shared" ca="1" si="7"/>
        <v>0</v>
      </c>
      <c r="T36" s="8">
        <f t="shared" ca="1" si="8"/>
        <v>0</v>
      </c>
    </row>
    <row r="37" spans="1:20" ht="15" thickBot="1" x14ac:dyDescent="0.35">
      <c r="A37" s="16">
        <v>2014</v>
      </c>
      <c r="B37" s="9">
        <f t="shared" ca="1" si="9"/>
        <v>0</v>
      </c>
      <c r="C37" s="5"/>
      <c r="D37" s="5"/>
      <c r="E37" s="5"/>
      <c r="F37" s="5"/>
      <c r="G37" s="5"/>
      <c r="H37" s="6">
        <f t="shared" ca="1" si="12"/>
        <v>0</v>
      </c>
      <c r="I37" s="6">
        <f t="shared" ca="1" si="10"/>
        <v>0</v>
      </c>
      <c r="J37" s="6">
        <f t="shared" ca="1" si="1"/>
        <v>0</v>
      </c>
      <c r="K37" s="6">
        <f t="shared" ca="1" si="2"/>
        <v>0</v>
      </c>
      <c r="L37" s="6">
        <f t="shared" ca="1" si="3"/>
        <v>0</v>
      </c>
      <c r="M37" s="6">
        <f t="shared" ca="1" si="11"/>
        <v>0</v>
      </c>
      <c r="N37" s="6">
        <f t="shared" ca="1" si="4"/>
        <v>0</v>
      </c>
      <c r="O37" s="6">
        <f t="shared" ca="1" si="5"/>
        <v>0</v>
      </c>
      <c r="P37" s="8">
        <f t="shared" ca="1" si="13"/>
        <v>0</v>
      </c>
      <c r="Q37" s="5"/>
      <c r="R37" s="8">
        <f t="shared" ca="1" si="14"/>
        <v>0</v>
      </c>
      <c r="S37" s="8">
        <f t="shared" ca="1" si="7"/>
        <v>0</v>
      </c>
      <c r="T37" s="8">
        <f t="shared" ca="1" si="8"/>
        <v>0</v>
      </c>
    </row>
    <row r="38" spans="1:20" ht="15" thickBot="1" x14ac:dyDescent="0.35">
      <c r="A38" s="16">
        <v>2015</v>
      </c>
      <c r="B38" s="9">
        <f t="shared" ca="1" si="9"/>
        <v>0</v>
      </c>
      <c r="C38" s="5"/>
      <c r="D38" s="5"/>
      <c r="E38" s="5"/>
      <c r="F38" s="5"/>
      <c r="G38" s="5"/>
      <c r="H38" s="6">
        <f t="shared" ca="1" si="12"/>
        <v>0</v>
      </c>
      <c r="I38" s="6">
        <f t="shared" ca="1" si="10"/>
        <v>0</v>
      </c>
      <c r="J38" s="6">
        <f t="shared" ca="1" si="1"/>
        <v>0</v>
      </c>
      <c r="K38" s="6">
        <f t="shared" ca="1" si="2"/>
        <v>0</v>
      </c>
      <c r="L38" s="6">
        <f t="shared" ca="1" si="3"/>
        <v>0</v>
      </c>
      <c r="M38" s="6">
        <f t="shared" ca="1" si="11"/>
        <v>0</v>
      </c>
      <c r="N38" s="6">
        <f t="shared" ca="1" si="4"/>
        <v>0</v>
      </c>
      <c r="O38" s="6">
        <f t="shared" ca="1" si="5"/>
        <v>0</v>
      </c>
      <c r="P38" s="8">
        <f t="shared" ca="1" si="13"/>
        <v>0</v>
      </c>
      <c r="Q38" s="5"/>
      <c r="R38" s="8">
        <f t="shared" ca="1" si="14"/>
        <v>0</v>
      </c>
      <c r="S38" s="8">
        <f t="shared" ca="1" si="7"/>
        <v>0</v>
      </c>
      <c r="T38" s="8">
        <f t="shared" ca="1" si="8"/>
        <v>0</v>
      </c>
    </row>
    <row r="39" spans="1:20" ht="15" thickBot="1" x14ac:dyDescent="0.35">
      <c r="A39" s="16">
        <v>2016</v>
      </c>
      <c r="B39" s="9">
        <f t="shared" ca="1" si="9"/>
        <v>0</v>
      </c>
      <c r="C39" s="5"/>
      <c r="D39" s="5"/>
      <c r="E39" s="5"/>
      <c r="F39" s="5"/>
      <c r="G39" s="5"/>
      <c r="H39" s="6">
        <f t="shared" ca="1" si="12"/>
        <v>0</v>
      </c>
      <c r="I39" s="6">
        <f t="shared" ca="1" si="10"/>
        <v>0</v>
      </c>
      <c r="J39" s="6">
        <f t="shared" ca="1" si="1"/>
        <v>0</v>
      </c>
      <c r="K39" s="6">
        <f t="shared" ca="1" si="2"/>
        <v>0</v>
      </c>
      <c r="L39" s="6">
        <f t="shared" ca="1" si="3"/>
        <v>0</v>
      </c>
      <c r="M39" s="6">
        <f t="shared" ca="1" si="11"/>
        <v>0</v>
      </c>
      <c r="N39" s="6">
        <f t="shared" ca="1" si="4"/>
        <v>0</v>
      </c>
      <c r="O39" s="6">
        <f t="shared" ca="1" si="5"/>
        <v>0</v>
      </c>
      <c r="P39" s="8">
        <f t="shared" ca="1" si="13"/>
        <v>0</v>
      </c>
      <c r="Q39" s="5"/>
      <c r="R39" s="8">
        <f t="shared" ca="1" si="14"/>
        <v>0</v>
      </c>
      <c r="S39" s="8">
        <f t="shared" ca="1" si="7"/>
        <v>0</v>
      </c>
      <c r="T39" s="8">
        <f t="shared" ca="1" si="8"/>
        <v>0</v>
      </c>
    </row>
    <row r="40" spans="1:20" ht="15" thickBot="1" x14ac:dyDescent="0.35">
      <c r="A40" s="16">
        <v>2017</v>
      </c>
      <c r="B40" s="9">
        <f t="shared" ca="1" si="9"/>
        <v>0</v>
      </c>
      <c r="C40" s="5"/>
      <c r="D40" s="5"/>
      <c r="E40" s="5"/>
      <c r="F40" s="5"/>
      <c r="G40" s="5"/>
      <c r="H40" s="6">
        <f t="shared" ca="1" si="12"/>
        <v>0</v>
      </c>
      <c r="I40" s="6">
        <f t="shared" ca="1" si="10"/>
        <v>0</v>
      </c>
      <c r="J40" s="6">
        <f t="shared" ca="1" si="1"/>
        <v>0</v>
      </c>
      <c r="K40" s="6">
        <f t="shared" ca="1" si="2"/>
        <v>0</v>
      </c>
      <c r="L40" s="6">
        <f t="shared" ca="1" si="3"/>
        <v>0</v>
      </c>
      <c r="M40" s="6">
        <f t="shared" ca="1" si="11"/>
        <v>0</v>
      </c>
      <c r="N40" s="6">
        <f t="shared" ca="1" si="4"/>
        <v>0</v>
      </c>
      <c r="O40" s="6">
        <f t="shared" ca="1" si="5"/>
        <v>0</v>
      </c>
      <c r="P40" s="8">
        <f t="shared" ca="1" si="13"/>
        <v>0</v>
      </c>
      <c r="Q40" s="5"/>
      <c r="R40" s="8">
        <f t="shared" ca="1" si="14"/>
        <v>0</v>
      </c>
      <c r="S40" s="8">
        <f t="shared" ca="1" si="7"/>
        <v>0</v>
      </c>
      <c r="T40" s="8">
        <f t="shared" ca="1" si="8"/>
        <v>0</v>
      </c>
    </row>
    <row r="41" spans="1:20" ht="15" thickBot="1" x14ac:dyDescent="0.35">
      <c r="A41" s="16">
        <v>2018</v>
      </c>
      <c r="B41" s="9">
        <f t="shared" ca="1" si="9"/>
        <v>0</v>
      </c>
      <c r="C41" s="5"/>
      <c r="D41" s="5"/>
      <c r="E41" s="5"/>
      <c r="F41" s="5"/>
      <c r="G41" s="5"/>
      <c r="H41" s="6">
        <f t="shared" ca="1" si="12"/>
        <v>0</v>
      </c>
      <c r="I41" s="6">
        <f t="shared" ca="1" si="10"/>
        <v>0</v>
      </c>
      <c r="J41" s="6">
        <f t="shared" ca="1" si="1"/>
        <v>0</v>
      </c>
      <c r="K41" s="6">
        <f t="shared" ca="1" si="2"/>
        <v>0</v>
      </c>
      <c r="L41" s="6">
        <f t="shared" ca="1" si="3"/>
        <v>0</v>
      </c>
      <c r="M41" s="6">
        <f t="shared" ca="1" si="11"/>
        <v>0</v>
      </c>
      <c r="N41" s="6">
        <f t="shared" ca="1" si="4"/>
        <v>0</v>
      </c>
      <c r="O41" s="6">
        <f t="shared" ca="1" si="5"/>
        <v>0</v>
      </c>
      <c r="P41" s="8">
        <f t="shared" ca="1" si="13"/>
        <v>0</v>
      </c>
      <c r="Q41" s="5"/>
      <c r="R41" s="8">
        <f t="shared" ca="1" si="14"/>
        <v>0</v>
      </c>
      <c r="S41" s="8">
        <f t="shared" ca="1" si="7"/>
        <v>0</v>
      </c>
      <c r="T41" s="8">
        <f t="shared" ca="1" si="8"/>
        <v>0</v>
      </c>
    </row>
    <row r="42" spans="1:20" ht="15" thickBot="1" x14ac:dyDescent="0.35">
      <c r="A42" s="16">
        <v>2019</v>
      </c>
      <c r="B42" s="9">
        <f t="shared" ca="1" si="9"/>
        <v>0</v>
      </c>
      <c r="C42" s="5"/>
      <c r="D42" s="5"/>
      <c r="E42" s="5"/>
      <c r="F42" s="5"/>
      <c r="G42" s="5"/>
      <c r="H42" s="6">
        <f t="shared" ca="1" si="12"/>
        <v>0</v>
      </c>
      <c r="I42" s="6">
        <f t="shared" ca="1" si="10"/>
        <v>0</v>
      </c>
      <c r="J42" s="6">
        <f t="shared" ca="1" si="1"/>
        <v>0</v>
      </c>
      <c r="K42" s="6">
        <f t="shared" ca="1" si="2"/>
        <v>0</v>
      </c>
      <c r="L42" s="6">
        <f t="shared" ca="1" si="3"/>
        <v>0</v>
      </c>
      <c r="M42" s="6">
        <f t="shared" ca="1" si="11"/>
        <v>0</v>
      </c>
      <c r="N42" s="6">
        <f t="shared" ca="1" si="4"/>
        <v>0</v>
      </c>
      <c r="O42" s="6">
        <f t="shared" ca="1" si="5"/>
        <v>0</v>
      </c>
      <c r="P42" s="8">
        <f t="shared" ca="1" si="13"/>
        <v>0</v>
      </c>
      <c r="Q42" s="5"/>
      <c r="R42" s="8">
        <f t="shared" ca="1" si="14"/>
        <v>0</v>
      </c>
      <c r="S42" s="8">
        <f t="shared" ca="1" si="7"/>
        <v>0</v>
      </c>
      <c r="T42" s="8">
        <f t="shared" ca="1" si="8"/>
        <v>0</v>
      </c>
    </row>
    <row r="43" spans="1:20" ht="15" thickBot="1" x14ac:dyDescent="0.35">
      <c r="A43" s="16">
        <v>2020</v>
      </c>
      <c r="B43" s="9">
        <f t="shared" ca="1" si="9"/>
        <v>0</v>
      </c>
      <c r="C43" s="5"/>
      <c r="D43" s="5"/>
      <c r="E43" s="5"/>
      <c r="F43" s="5"/>
      <c r="G43" s="5"/>
      <c r="H43" s="6">
        <f t="shared" ca="1" si="12"/>
        <v>0</v>
      </c>
      <c r="I43" s="6">
        <f t="shared" ca="1" si="10"/>
        <v>0</v>
      </c>
      <c r="J43" s="6">
        <f t="shared" ca="1" si="1"/>
        <v>0</v>
      </c>
      <c r="K43" s="6">
        <f t="shared" ca="1" si="2"/>
        <v>0</v>
      </c>
      <c r="L43" s="6">
        <f t="shared" ca="1" si="3"/>
        <v>0</v>
      </c>
      <c r="M43" s="6">
        <f t="shared" ca="1" si="11"/>
        <v>0</v>
      </c>
      <c r="N43" s="6">
        <f t="shared" ca="1" si="4"/>
        <v>0</v>
      </c>
      <c r="O43" s="6">
        <f t="shared" ca="1" si="5"/>
        <v>0</v>
      </c>
      <c r="P43" s="8">
        <f t="shared" ca="1" si="13"/>
        <v>0</v>
      </c>
      <c r="Q43" s="5"/>
      <c r="R43" s="8">
        <f t="shared" ca="1" si="14"/>
        <v>0</v>
      </c>
      <c r="S43" s="8">
        <f t="shared" ca="1" si="7"/>
        <v>0</v>
      </c>
      <c r="T43" s="8">
        <f t="shared" ca="1" si="8"/>
        <v>0</v>
      </c>
    </row>
    <row r="44" spans="1:20" ht="15" thickBot="1" x14ac:dyDescent="0.35">
      <c r="A44" s="16">
        <v>2021</v>
      </c>
      <c r="B44" s="9">
        <f t="shared" ref="B44:B53" ca="1" si="15">S43</f>
        <v>0</v>
      </c>
      <c r="C44" s="5"/>
      <c r="D44" s="5"/>
      <c r="E44" s="5"/>
      <c r="F44" s="5"/>
      <c r="G44" s="5"/>
      <c r="H44" s="6">
        <f t="shared" ca="1" si="12"/>
        <v>0</v>
      </c>
      <c r="I44" s="6">
        <f t="shared" ref="I44:I53" ca="1" si="16">H44-M44</f>
        <v>0</v>
      </c>
      <c r="J44" s="6">
        <f t="shared" ca="1" si="1"/>
        <v>0</v>
      </c>
      <c r="K44" s="6">
        <f t="shared" ref="K44:K53" ca="1" si="17">I44-J44</f>
        <v>0</v>
      </c>
      <c r="L44" s="6">
        <f t="shared" ref="L44:L53" ca="1" si="18">K44+F44-G44</f>
        <v>0</v>
      </c>
      <c r="M44" s="6">
        <f t="shared" ca="1" si="11"/>
        <v>0</v>
      </c>
      <c r="N44" s="6">
        <f t="shared" ca="1" si="4"/>
        <v>0</v>
      </c>
      <c r="O44" s="6">
        <f t="shared" ca="1" si="5"/>
        <v>0</v>
      </c>
      <c r="P44" s="8">
        <f t="shared" ca="1" si="13"/>
        <v>0</v>
      </c>
      <c r="Q44" s="5"/>
      <c r="R44" s="8">
        <f t="shared" ref="R44:R53" ca="1" si="19">O44-Q44-P44</f>
        <v>0</v>
      </c>
      <c r="S44" s="8">
        <f t="shared" ref="S44:S53" ca="1" si="20">B44+L44+M44-N44-O44</f>
        <v>0</v>
      </c>
      <c r="T44" s="8">
        <f t="shared" ref="T44:T53" ca="1" si="21">J44+N44+R44</f>
        <v>0</v>
      </c>
    </row>
    <row r="45" spans="1:20" ht="15" thickBot="1" x14ac:dyDescent="0.35">
      <c r="A45" s="16">
        <v>2022</v>
      </c>
      <c r="B45" s="9">
        <f t="shared" ca="1" si="15"/>
        <v>0</v>
      </c>
      <c r="C45" s="5"/>
      <c r="D45" s="5"/>
      <c r="E45" s="5"/>
      <c r="F45" s="5"/>
      <c r="G45" s="5"/>
      <c r="H45" s="6">
        <f t="shared" ca="1" si="12"/>
        <v>0</v>
      </c>
      <c r="I45" s="6">
        <f t="shared" ca="1" si="16"/>
        <v>0</v>
      </c>
      <c r="J45" s="6">
        <f t="shared" ca="1" si="1"/>
        <v>0</v>
      </c>
      <c r="K45" s="6">
        <f t="shared" ca="1" si="17"/>
        <v>0</v>
      </c>
      <c r="L45" s="6">
        <f t="shared" ca="1" si="18"/>
        <v>0</v>
      </c>
      <c r="M45" s="6">
        <f t="shared" ca="1" si="11"/>
        <v>0</v>
      </c>
      <c r="N45" s="6">
        <f t="shared" ca="1" si="4"/>
        <v>0</v>
      </c>
      <c r="O45" s="6">
        <f t="shared" ca="1" si="5"/>
        <v>0</v>
      </c>
      <c r="P45" s="8">
        <f t="shared" ca="1" si="13"/>
        <v>0</v>
      </c>
      <c r="Q45" s="5"/>
      <c r="R45" s="8">
        <f t="shared" ca="1" si="19"/>
        <v>0</v>
      </c>
      <c r="S45" s="8">
        <f t="shared" ca="1" si="20"/>
        <v>0</v>
      </c>
      <c r="T45" s="8">
        <f t="shared" ca="1" si="21"/>
        <v>0</v>
      </c>
    </row>
    <row r="46" spans="1:20" ht="15" thickBot="1" x14ac:dyDescent="0.35">
      <c r="A46" s="16">
        <v>2023</v>
      </c>
      <c r="B46" s="9">
        <f t="shared" ca="1" si="15"/>
        <v>0</v>
      </c>
      <c r="C46" s="5"/>
      <c r="D46" s="5"/>
      <c r="E46" s="5"/>
      <c r="F46" s="5"/>
      <c r="G46" s="5"/>
      <c r="H46" s="6">
        <f t="shared" ca="1" si="12"/>
        <v>0</v>
      </c>
      <c r="I46" s="6">
        <f t="shared" ca="1" si="16"/>
        <v>0</v>
      </c>
      <c r="J46" s="6">
        <f t="shared" ca="1" si="1"/>
        <v>0</v>
      </c>
      <c r="K46" s="6">
        <f t="shared" ca="1" si="17"/>
        <v>0</v>
      </c>
      <c r="L46" s="6">
        <f t="shared" ca="1" si="18"/>
        <v>0</v>
      </c>
      <c r="M46" s="6">
        <f t="shared" ca="1" si="11"/>
        <v>0</v>
      </c>
      <c r="N46" s="6">
        <f t="shared" ca="1" si="4"/>
        <v>0</v>
      </c>
      <c r="O46" s="6">
        <f t="shared" ca="1" si="5"/>
        <v>0</v>
      </c>
      <c r="P46" s="8">
        <f t="shared" ca="1" si="13"/>
        <v>0</v>
      </c>
      <c r="Q46" s="5"/>
      <c r="R46" s="8">
        <f t="shared" ca="1" si="19"/>
        <v>0</v>
      </c>
      <c r="S46" s="8">
        <f t="shared" ca="1" si="20"/>
        <v>0</v>
      </c>
      <c r="T46" s="8">
        <f t="shared" ca="1" si="21"/>
        <v>0</v>
      </c>
    </row>
    <row r="47" spans="1:20" ht="15" thickBot="1" x14ac:dyDescent="0.35">
      <c r="A47" s="16">
        <v>2024</v>
      </c>
      <c r="B47" s="9">
        <f t="shared" ca="1" si="15"/>
        <v>0</v>
      </c>
      <c r="C47" s="5"/>
      <c r="D47" s="5"/>
      <c r="E47" s="5"/>
      <c r="F47" s="5"/>
      <c r="G47" s="5"/>
      <c r="H47" s="6">
        <f t="shared" ca="1" si="12"/>
        <v>0</v>
      </c>
      <c r="I47" s="6">
        <f t="shared" ca="1" si="16"/>
        <v>0</v>
      </c>
      <c r="J47" s="6">
        <f t="shared" ca="1" si="1"/>
        <v>0</v>
      </c>
      <c r="K47" s="6">
        <f t="shared" ca="1" si="17"/>
        <v>0</v>
      </c>
      <c r="L47" s="6">
        <f t="shared" ca="1" si="18"/>
        <v>0</v>
      </c>
      <c r="M47" s="6">
        <f t="shared" ca="1" si="11"/>
        <v>0</v>
      </c>
      <c r="N47" s="6">
        <f t="shared" ca="1" si="4"/>
        <v>0</v>
      </c>
      <c r="O47" s="6">
        <f t="shared" ca="1" si="5"/>
        <v>0</v>
      </c>
      <c r="P47" s="8">
        <f t="shared" ca="1" si="13"/>
        <v>0</v>
      </c>
      <c r="Q47" s="5"/>
      <c r="R47" s="8">
        <f t="shared" ca="1" si="19"/>
        <v>0</v>
      </c>
      <c r="S47" s="8">
        <f t="shared" ca="1" si="20"/>
        <v>0</v>
      </c>
      <c r="T47" s="8">
        <f t="shared" ca="1" si="21"/>
        <v>0</v>
      </c>
    </row>
    <row r="48" spans="1:20" ht="15" thickBot="1" x14ac:dyDescent="0.35">
      <c r="A48" s="16">
        <v>2025</v>
      </c>
      <c r="B48" s="9">
        <f t="shared" ca="1" si="15"/>
        <v>0</v>
      </c>
      <c r="C48" s="5"/>
      <c r="D48" s="5"/>
      <c r="E48" s="5"/>
      <c r="F48" s="5"/>
      <c r="G48" s="5"/>
      <c r="H48" s="6">
        <f t="shared" ca="1" si="12"/>
        <v>0</v>
      </c>
      <c r="I48" s="6">
        <f t="shared" ca="1" si="16"/>
        <v>0</v>
      </c>
      <c r="J48" s="6">
        <f t="shared" ca="1" si="1"/>
        <v>0</v>
      </c>
      <c r="K48" s="6">
        <f t="shared" ca="1" si="17"/>
        <v>0</v>
      </c>
      <c r="L48" s="6">
        <f t="shared" ca="1" si="18"/>
        <v>0</v>
      </c>
      <c r="M48" s="6">
        <f t="shared" ca="1" si="11"/>
        <v>0</v>
      </c>
      <c r="N48" s="6">
        <f t="shared" ca="1" si="4"/>
        <v>0</v>
      </c>
      <c r="O48" s="6">
        <f t="shared" ca="1" si="5"/>
        <v>0</v>
      </c>
      <c r="P48" s="8">
        <f t="shared" ca="1" si="13"/>
        <v>0</v>
      </c>
      <c r="Q48" s="5"/>
      <c r="R48" s="8">
        <f t="shared" ca="1" si="19"/>
        <v>0</v>
      </c>
      <c r="S48" s="8">
        <f t="shared" ca="1" si="20"/>
        <v>0</v>
      </c>
      <c r="T48" s="8">
        <f t="shared" ca="1" si="21"/>
        <v>0</v>
      </c>
    </row>
    <row r="49" spans="1:20" ht="15" thickBot="1" x14ac:dyDescent="0.35">
      <c r="A49" s="16">
        <v>2026</v>
      </c>
      <c r="B49" s="9">
        <f t="shared" ca="1" si="15"/>
        <v>0</v>
      </c>
      <c r="C49" s="5"/>
      <c r="D49" s="5"/>
      <c r="E49" s="5"/>
      <c r="F49" s="5"/>
      <c r="G49" s="5"/>
      <c r="H49" s="6">
        <f t="shared" ca="1" si="12"/>
        <v>0</v>
      </c>
      <c r="I49" s="6">
        <f t="shared" ca="1" si="16"/>
        <v>0</v>
      </c>
      <c r="J49" s="6">
        <f t="shared" ca="1" si="1"/>
        <v>0</v>
      </c>
      <c r="K49" s="6">
        <f t="shared" ca="1" si="17"/>
        <v>0</v>
      </c>
      <c r="L49" s="6">
        <f t="shared" ca="1" si="18"/>
        <v>0</v>
      </c>
      <c r="M49" s="6">
        <f t="shared" ca="1" si="11"/>
        <v>0</v>
      </c>
      <c r="N49" s="6">
        <f t="shared" ca="1" si="4"/>
        <v>0</v>
      </c>
      <c r="O49" s="6">
        <f t="shared" ca="1" si="5"/>
        <v>0</v>
      </c>
      <c r="P49" s="8">
        <f t="shared" ca="1" si="13"/>
        <v>0</v>
      </c>
      <c r="Q49" s="5"/>
      <c r="R49" s="8">
        <f t="shared" ca="1" si="19"/>
        <v>0</v>
      </c>
      <c r="S49" s="8">
        <f t="shared" ca="1" si="20"/>
        <v>0</v>
      </c>
      <c r="T49" s="8">
        <f t="shared" ca="1" si="21"/>
        <v>0</v>
      </c>
    </row>
    <row r="50" spans="1:20" ht="15" thickBot="1" x14ac:dyDescent="0.35">
      <c r="A50" s="16">
        <v>2027</v>
      </c>
      <c r="B50" s="9">
        <f t="shared" ca="1" si="15"/>
        <v>0</v>
      </c>
      <c r="C50" s="5"/>
      <c r="D50" s="5"/>
      <c r="E50" s="5"/>
      <c r="F50" s="5"/>
      <c r="G50" s="5"/>
      <c r="H50" s="6">
        <f t="shared" ca="1" si="12"/>
        <v>0</v>
      </c>
      <c r="I50" s="6">
        <f t="shared" ca="1" si="16"/>
        <v>0</v>
      </c>
      <c r="J50" s="6">
        <f t="shared" ca="1" si="1"/>
        <v>0</v>
      </c>
      <c r="K50" s="6">
        <f t="shared" ca="1" si="17"/>
        <v>0</v>
      </c>
      <c r="L50" s="6">
        <f t="shared" ca="1" si="18"/>
        <v>0</v>
      </c>
      <c r="M50" s="6">
        <f t="shared" ca="1" si="11"/>
        <v>0</v>
      </c>
      <c r="N50" s="6">
        <f t="shared" ca="1" si="4"/>
        <v>0</v>
      </c>
      <c r="O50" s="6">
        <f t="shared" ca="1" si="5"/>
        <v>0</v>
      </c>
      <c r="P50" s="8">
        <f t="shared" ca="1" si="13"/>
        <v>0</v>
      </c>
      <c r="Q50" s="5"/>
      <c r="R50" s="8">
        <f t="shared" ca="1" si="19"/>
        <v>0</v>
      </c>
      <c r="S50" s="8">
        <f t="shared" ca="1" si="20"/>
        <v>0</v>
      </c>
      <c r="T50" s="8">
        <f t="shared" ca="1" si="21"/>
        <v>0</v>
      </c>
    </row>
    <row r="51" spans="1:20" ht="15" thickBot="1" x14ac:dyDescent="0.35">
      <c r="A51" s="16">
        <v>2028</v>
      </c>
      <c r="B51" s="9">
        <f t="shared" ca="1" si="15"/>
        <v>0</v>
      </c>
      <c r="C51" s="5"/>
      <c r="D51" s="5"/>
      <c r="E51" s="5"/>
      <c r="F51" s="5"/>
      <c r="G51" s="5"/>
      <c r="H51" s="6">
        <f t="shared" ca="1" si="12"/>
        <v>0</v>
      </c>
      <c r="I51" s="6">
        <f t="shared" ca="1" si="16"/>
        <v>0</v>
      </c>
      <c r="J51" s="6">
        <f t="shared" ca="1" si="1"/>
        <v>0</v>
      </c>
      <c r="K51" s="6">
        <f t="shared" ca="1" si="17"/>
        <v>0</v>
      </c>
      <c r="L51" s="6">
        <f t="shared" ca="1" si="18"/>
        <v>0</v>
      </c>
      <c r="M51" s="6">
        <f t="shared" ca="1" si="11"/>
        <v>0</v>
      </c>
      <c r="N51" s="6">
        <f t="shared" ca="1" si="4"/>
        <v>0</v>
      </c>
      <c r="O51" s="6">
        <f t="shared" ca="1" si="5"/>
        <v>0</v>
      </c>
      <c r="P51" s="8">
        <f t="shared" ca="1" si="13"/>
        <v>0</v>
      </c>
      <c r="Q51" s="5"/>
      <c r="R51" s="8">
        <f t="shared" ca="1" si="19"/>
        <v>0</v>
      </c>
      <c r="S51" s="8">
        <f t="shared" ca="1" si="20"/>
        <v>0</v>
      </c>
      <c r="T51" s="8">
        <f t="shared" ca="1" si="21"/>
        <v>0</v>
      </c>
    </row>
    <row r="52" spans="1:20" ht="15" thickBot="1" x14ac:dyDescent="0.35">
      <c r="A52" s="16">
        <v>2029</v>
      </c>
      <c r="B52" s="9">
        <f t="shared" ca="1" si="15"/>
        <v>0</v>
      </c>
      <c r="C52" s="5"/>
      <c r="D52" s="5"/>
      <c r="E52" s="5"/>
      <c r="F52" s="5"/>
      <c r="G52" s="5"/>
      <c r="H52" s="6">
        <f t="shared" ca="1" si="12"/>
        <v>0</v>
      </c>
      <c r="I52" s="6">
        <f t="shared" ca="1" si="16"/>
        <v>0</v>
      </c>
      <c r="J52" s="6">
        <f t="shared" ca="1" si="1"/>
        <v>0</v>
      </c>
      <c r="K52" s="6">
        <f t="shared" ca="1" si="17"/>
        <v>0</v>
      </c>
      <c r="L52" s="6">
        <f t="shared" ca="1" si="18"/>
        <v>0</v>
      </c>
      <c r="M52" s="6">
        <f t="shared" ca="1" si="11"/>
        <v>0</v>
      </c>
      <c r="N52" s="6">
        <f t="shared" ca="1" si="4"/>
        <v>0</v>
      </c>
      <c r="O52" s="6">
        <f t="shared" ca="1" si="5"/>
        <v>0</v>
      </c>
      <c r="P52" s="8">
        <f t="shared" ca="1" si="13"/>
        <v>0</v>
      </c>
      <c r="Q52" s="5"/>
      <c r="R52" s="8">
        <f t="shared" ca="1" si="19"/>
        <v>0</v>
      </c>
      <c r="S52" s="8">
        <f t="shared" ca="1" si="20"/>
        <v>0</v>
      </c>
      <c r="T52" s="8">
        <f t="shared" ca="1" si="21"/>
        <v>0</v>
      </c>
    </row>
    <row r="53" spans="1:20" ht="15" thickBot="1" x14ac:dyDescent="0.35">
      <c r="A53" s="16">
        <v>2030</v>
      </c>
      <c r="B53" s="9">
        <f t="shared" ca="1" si="15"/>
        <v>0</v>
      </c>
      <c r="C53" s="5"/>
      <c r="D53" s="5"/>
      <c r="E53" s="5"/>
      <c r="F53" s="5"/>
      <c r="G53" s="5"/>
      <c r="H53" s="6">
        <f t="shared" ca="1" si="12"/>
        <v>0</v>
      </c>
      <c r="I53" s="6">
        <f t="shared" ca="1" si="16"/>
        <v>0</v>
      </c>
      <c r="J53" s="6">
        <f t="shared" ca="1" si="1"/>
        <v>0</v>
      </c>
      <c r="K53" s="6">
        <f t="shared" ca="1" si="17"/>
        <v>0</v>
      </c>
      <c r="L53" s="6">
        <f t="shared" ca="1" si="18"/>
        <v>0</v>
      </c>
      <c r="M53" s="6">
        <f t="shared" ca="1" si="11"/>
        <v>0</v>
      </c>
      <c r="N53" s="6">
        <f t="shared" ca="1" si="4"/>
        <v>0</v>
      </c>
      <c r="O53" s="6">
        <f t="shared" ca="1" si="5"/>
        <v>0</v>
      </c>
      <c r="P53" s="8">
        <f t="shared" ca="1" si="13"/>
        <v>0</v>
      </c>
      <c r="Q53" s="5"/>
      <c r="R53" s="8">
        <f t="shared" ca="1" si="19"/>
        <v>0</v>
      </c>
      <c r="S53" s="8">
        <f t="shared" ca="1" si="20"/>
        <v>0</v>
      </c>
      <c r="T53" s="8">
        <f t="shared" ca="1" si="21"/>
        <v>0</v>
      </c>
    </row>
  </sheetData>
  <mergeCells count="10">
    <mergeCell ref="D5:E5"/>
    <mergeCell ref="A6:C6"/>
    <mergeCell ref="D6:E6"/>
    <mergeCell ref="A2:C2"/>
    <mergeCell ref="D2:E2"/>
    <mergeCell ref="A3:C3"/>
    <mergeCell ref="D3:E3"/>
    <mergeCell ref="A4:C4"/>
    <mergeCell ref="D4:E4"/>
    <mergeCell ref="A5:C5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AE1F0-4C5C-4C3E-8CCD-4C916678495C}">
  <dimension ref="A1"/>
  <sheetViews>
    <sheetView workbookViewId="0">
      <selection activeCell="O34" sqref="O34"/>
    </sheetView>
  </sheetViews>
  <sheetFormatPr defaultColWidth="11.5546875"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653A9-975F-4B1A-B98B-CAA3A08EDB43}">
  <dimension ref="A1:T39"/>
  <sheetViews>
    <sheetView zoomScale="81" zoomScaleNormal="81" workbookViewId="0">
      <selection activeCell="P27" sqref="P27"/>
    </sheetView>
  </sheetViews>
  <sheetFormatPr defaultColWidth="11.5546875" defaultRowHeight="14.4" x14ac:dyDescent="0.3"/>
  <cols>
    <col min="1" max="1" width="9.44140625" customWidth="1"/>
    <col min="2" max="2" width="15.109375" customWidth="1"/>
    <col min="3" max="3" width="12.109375" customWidth="1"/>
    <col min="4" max="9" width="11.6640625" bestFit="1" customWidth="1"/>
    <col min="10" max="10" width="13.88671875" customWidth="1"/>
    <col min="11" max="11" width="11.6640625" bestFit="1" customWidth="1"/>
    <col min="12" max="12" width="12" customWidth="1"/>
    <col min="13" max="15" width="11.6640625" bestFit="1" customWidth="1"/>
    <col min="16" max="17" width="12.88671875" customWidth="1"/>
    <col min="18" max="18" width="11.6640625" bestFit="1" customWidth="1"/>
    <col min="19" max="19" width="14" customWidth="1"/>
    <col min="20" max="20" width="11.6640625" bestFit="1" customWidth="1"/>
  </cols>
  <sheetData>
    <row r="1" spans="1:20" ht="15" thickBot="1" x14ac:dyDescent="0.35"/>
    <row r="2" spans="1:20" ht="16.2" thickBot="1" x14ac:dyDescent="0.35">
      <c r="A2" s="43" t="s">
        <v>45</v>
      </c>
      <c r="B2" s="44"/>
      <c r="C2" s="45"/>
      <c r="D2" s="46" t="s">
        <v>50</v>
      </c>
      <c r="E2" s="47"/>
      <c r="F2" s="31"/>
      <c r="G2" s="31"/>
      <c r="H2" s="31"/>
    </row>
    <row r="3" spans="1:20" ht="16.2" thickBot="1" x14ac:dyDescent="0.35">
      <c r="A3" s="43" t="s">
        <v>46</v>
      </c>
      <c r="B3" s="44"/>
      <c r="C3" s="45"/>
      <c r="D3" s="46" t="s">
        <v>43</v>
      </c>
      <c r="E3" s="47"/>
      <c r="F3" s="31"/>
      <c r="G3" s="31"/>
      <c r="H3" s="31"/>
    </row>
    <row r="4" spans="1:20" ht="16.2" thickBot="1" x14ac:dyDescent="0.35">
      <c r="A4" s="43" t="s">
        <v>47</v>
      </c>
      <c r="B4" s="44"/>
      <c r="C4" s="45"/>
      <c r="D4" s="46" t="s">
        <v>44</v>
      </c>
      <c r="E4" s="47"/>
      <c r="F4" s="31"/>
      <c r="G4" s="31"/>
      <c r="H4" s="31"/>
      <c r="I4" s="2"/>
    </row>
    <row r="5" spans="1:20" ht="16.2" thickBot="1" x14ac:dyDescent="0.35">
      <c r="A5" s="43" t="s">
        <v>48</v>
      </c>
      <c r="B5" s="44"/>
      <c r="C5" s="45"/>
      <c r="D5" s="46">
        <v>2017</v>
      </c>
      <c r="E5" s="47"/>
      <c r="F5" s="31"/>
      <c r="G5" s="31"/>
      <c r="H5" s="31"/>
    </row>
    <row r="6" spans="1:20" ht="16.2" thickBot="1" x14ac:dyDescent="0.35">
      <c r="A6" s="43" t="s">
        <v>49</v>
      </c>
      <c r="B6" s="44"/>
      <c r="C6" s="45"/>
      <c r="D6" s="46">
        <v>1993</v>
      </c>
      <c r="E6" s="47"/>
      <c r="F6" s="31"/>
      <c r="G6" s="31"/>
      <c r="H6" s="31"/>
    </row>
    <row r="7" spans="1:20" s="1" customFormat="1" ht="133.19999999999999" customHeight="1" thickBot="1" x14ac:dyDescent="0.35">
      <c r="J7" s="24" t="s">
        <v>51</v>
      </c>
      <c r="K7" s="14"/>
      <c r="L7" s="14"/>
      <c r="M7" s="14"/>
      <c r="N7" s="24" t="s">
        <v>30</v>
      </c>
      <c r="O7" s="24" t="s">
        <v>0</v>
      </c>
      <c r="P7" s="24" t="s">
        <v>31</v>
      </c>
    </row>
    <row r="8" spans="1:20" s="1" customFormat="1" ht="31.2" customHeight="1" x14ac:dyDescent="0.3">
      <c r="J8" s="34">
        <v>2</v>
      </c>
      <c r="K8" s="35"/>
      <c r="L8" s="35"/>
      <c r="M8" s="35"/>
      <c r="N8" s="34">
        <v>10</v>
      </c>
      <c r="O8" s="36">
        <v>12</v>
      </c>
      <c r="P8" s="34">
        <v>10</v>
      </c>
    </row>
    <row r="9" spans="1:20" s="1" customFormat="1" ht="58.2" thickBot="1" x14ac:dyDescent="0.35">
      <c r="B9" s="13" t="s">
        <v>2</v>
      </c>
      <c r="C9" s="10"/>
      <c r="D9" s="10"/>
      <c r="E9" s="10"/>
      <c r="F9" s="10"/>
      <c r="G9" s="10"/>
      <c r="H9" s="13" t="s">
        <v>40</v>
      </c>
      <c r="I9" s="13" t="s">
        <v>20</v>
      </c>
      <c r="J9" s="13" t="s">
        <v>19</v>
      </c>
      <c r="K9" s="13" t="s">
        <v>21</v>
      </c>
      <c r="L9" s="13" t="s">
        <v>22</v>
      </c>
      <c r="M9" s="13" t="s">
        <v>23</v>
      </c>
      <c r="N9" s="13" t="s">
        <v>24</v>
      </c>
      <c r="O9" s="13" t="s">
        <v>25</v>
      </c>
      <c r="P9" s="13" t="s">
        <v>29</v>
      </c>
      <c r="Q9" s="10"/>
      <c r="R9" s="13" t="s">
        <v>26</v>
      </c>
      <c r="S9" s="13" t="s">
        <v>27</v>
      </c>
      <c r="T9" s="13" t="s">
        <v>28</v>
      </c>
    </row>
    <row r="10" spans="1:20" s="1" customFormat="1" ht="72.599999999999994" thickBot="1" x14ac:dyDescent="0.35">
      <c r="A10" s="15" t="s">
        <v>1</v>
      </c>
      <c r="B10" s="15" t="s">
        <v>3</v>
      </c>
      <c r="C10" s="15" t="s">
        <v>5</v>
      </c>
      <c r="D10" s="15" t="s">
        <v>6</v>
      </c>
      <c r="E10" s="15" t="s">
        <v>7</v>
      </c>
      <c r="F10" s="15" t="s">
        <v>8</v>
      </c>
      <c r="G10" s="15" t="s">
        <v>9</v>
      </c>
      <c r="H10" s="15" t="s">
        <v>38</v>
      </c>
      <c r="I10" s="15" t="s">
        <v>10</v>
      </c>
      <c r="J10" s="15" t="s">
        <v>11</v>
      </c>
      <c r="K10" s="15" t="s">
        <v>12</v>
      </c>
      <c r="L10" s="15" t="s">
        <v>13</v>
      </c>
      <c r="M10" s="15" t="s">
        <v>14</v>
      </c>
      <c r="N10" s="15" t="s">
        <v>15</v>
      </c>
      <c r="O10" s="15" t="s">
        <v>16</v>
      </c>
      <c r="P10" s="15" t="s">
        <v>39</v>
      </c>
      <c r="Q10" s="15" t="s">
        <v>17</v>
      </c>
      <c r="R10" s="15" t="s">
        <v>18</v>
      </c>
      <c r="S10" s="15" t="s">
        <v>4</v>
      </c>
      <c r="T10" s="15" t="s">
        <v>37</v>
      </c>
    </row>
    <row r="11" spans="1:20" ht="15" thickBot="1" x14ac:dyDescent="0.35">
      <c r="A11" s="16">
        <v>1989</v>
      </c>
      <c r="B11" s="22">
        <v>0</v>
      </c>
      <c r="C11" s="21">
        <v>0</v>
      </c>
      <c r="D11" s="21">
        <v>0</v>
      </c>
      <c r="E11" s="21">
        <v>0</v>
      </c>
      <c r="F11" s="21">
        <v>0</v>
      </c>
      <c r="G11" s="21">
        <v>0</v>
      </c>
      <c r="H11" s="20">
        <f>C11+D11-E11</f>
        <v>0</v>
      </c>
      <c r="I11" s="20">
        <f>H11-M11</f>
        <v>0</v>
      </c>
      <c r="J11" s="20">
        <f>($J$8/100)*I11</f>
        <v>0</v>
      </c>
      <c r="K11" s="20">
        <f>I11-J11</f>
        <v>0</v>
      </c>
      <c r="L11" s="20">
        <f>K11+F11-G11</f>
        <v>0</v>
      </c>
      <c r="M11" s="20">
        <f>IF(N11&gt;H11,H11,N11)</f>
        <v>0</v>
      </c>
      <c r="N11" s="20">
        <f>B11*($N$8/100)</f>
        <v>0</v>
      </c>
      <c r="O11" s="20"/>
      <c r="P11" s="20"/>
      <c r="Q11" s="21">
        <v>0</v>
      </c>
      <c r="R11" s="20"/>
      <c r="S11" s="20">
        <v>0</v>
      </c>
      <c r="T11" s="20">
        <f>J11+N11+R11</f>
        <v>0</v>
      </c>
    </row>
    <row r="12" spans="1:20" ht="15" thickBot="1" x14ac:dyDescent="0.35">
      <c r="A12" s="16">
        <v>1990</v>
      </c>
      <c r="B12" s="23">
        <f>S11</f>
        <v>0</v>
      </c>
      <c r="C12" s="18">
        <v>0</v>
      </c>
      <c r="D12" s="18">
        <v>0</v>
      </c>
      <c r="E12" s="18">
        <v>0</v>
      </c>
      <c r="F12" s="18">
        <v>0</v>
      </c>
      <c r="G12" s="18">
        <v>0</v>
      </c>
      <c r="H12" s="17">
        <f>C12+D12-E12+P11</f>
        <v>0</v>
      </c>
      <c r="I12" s="17">
        <f t="shared" ref="I12:I39" si="0">H12-M12</f>
        <v>0</v>
      </c>
      <c r="J12" s="17">
        <f t="shared" ref="J12:J39" si="1">($J$8/100)*I12</f>
        <v>0</v>
      </c>
      <c r="K12" s="17">
        <f t="shared" ref="K12:K39" si="2">I12-J12</f>
        <v>0</v>
      </c>
      <c r="L12" s="17">
        <f t="shared" ref="L12:L39" si="3">K12+F12-G12</f>
        <v>0</v>
      </c>
      <c r="M12" s="17">
        <f t="shared" ref="M12:M39" si="4">IF(N12&gt;H12,H12,N12)</f>
        <v>0</v>
      </c>
      <c r="N12" s="17">
        <f t="shared" ref="N12:N39" si="5">B12*($N$8/100)</f>
        <v>0</v>
      </c>
      <c r="O12" s="17"/>
      <c r="P12" s="17"/>
      <c r="Q12" s="18">
        <v>0</v>
      </c>
      <c r="R12" s="17"/>
      <c r="S12" s="17">
        <f t="shared" ref="S12:S39" si="6">B12+L12+M12-N12-O12</f>
        <v>0</v>
      </c>
      <c r="T12" s="17">
        <f t="shared" ref="T12:T39" si="7">J12+N12+R12</f>
        <v>0</v>
      </c>
    </row>
    <row r="13" spans="1:20" ht="15" thickBot="1" x14ac:dyDescent="0.35">
      <c r="A13" s="16">
        <v>1991</v>
      </c>
      <c r="B13" s="23">
        <f t="shared" ref="B13:B39" si="8">S12</f>
        <v>0</v>
      </c>
      <c r="C13" s="18">
        <v>0</v>
      </c>
      <c r="D13" s="18">
        <v>0</v>
      </c>
      <c r="E13" s="18">
        <v>0</v>
      </c>
      <c r="F13" s="18">
        <v>0</v>
      </c>
      <c r="G13" s="18">
        <v>0</v>
      </c>
      <c r="H13" s="17">
        <f t="shared" ref="H13:H39" si="9">C13+D13-E13+P12</f>
        <v>0</v>
      </c>
      <c r="I13" s="17">
        <f t="shared" si="0"/>
        <v>0</v>
      </c>
      <c r="J13" s="17">
        <f t="shared" si="1"/>
        <v>0</v>
      </c>
      <c r="K13" s="17">
        <f t="shared" si="2"/>
        <v>0</v>
      </c>
      <c r="L13" s="17">
        <f t="shared" si="3"/>
        <v>0</v>
      </c>
      <c r="M13" s="17">
        <f t="shared" si="4"/>
        <v>0</v>
      </c>
      <c r="N13" s="17">
        <f t="shared" si="5"/>
        <v>0</v>
      </c>
      <c r="O13" s="17"/>
      <c r="P13" s="17"/>
      <c r="Q13" s="18">
        <v>0</v>
      </c>
      <c r="R13" s="17"/>
      <c r="S13" s="17">
        <f t="shared" si="6"/>
        <v>0</v>
      </c>
      <c r="T13" s="17">
        <f t="shared" si="7"/>
        <v>0</v>
      </c>
    </row>
    <row r="14" spans="1:20" ht="15" thickBot="1" x14ac:dyDescent="0.35">
      <c r="A14" s="16">
        <v>1992</v>
      </c>
      <c r="B14" s="23">
        <f t="shared" si="8"/>
        <v>0</v>
      </c>
      <c r="C14" s="18">
        <v>0</v>
      </c>
      <c r="D14" s="18">
        <v>0</v>
      </c>
      <c r="E14" s="18">
        <v>0</v>
      </c>
      <c r="F14" s="18">
        <v>0</v>
      </c>
      <c r="G14" s="18">
        <v>0</v>
      </c>
      <c r="H14" s="17">
        <f t="shared" si="9"/>
        <v>0</v>
      </c>
      <c r="I14" s="17">
        <f>H14-M14</f>
        <v>0</v>
      </c>
      <c r="J14" s="17">
        <f t="shared" si="1"/>
        <v>0</v>
      </c>
      <c r="K14" s="17">
        <f t="shared" si="2"/>
        <v>0</v>
      </c>
      <c r="L14" s="17">
        <f t="shared" si="3"/>
        <v>0</v>
      </c>
      <c r="M14" s="17">
        <f t="shared" si="4"/>
        <v>0</v>
      </c>
      <c r="N14" s="17">
        <f>B14*($N$8/100)</f>
        <v>0</v>
      </c>
      <c r="O14" s="17"/>
      <c r="P14" s="17"/>
      <c r="Q14" s="18">
        <v>0</v>
      </c>
      <c r="R14" s="17"/>
      <c r="S14" s="17">
        <f t="shared" si="6"/>
        <v>0</v>
      </c>
      <c r="T14" s="17">
        <f t="shared" si="7"/>
        <v>0</v>
      </c>
    </row>
    <row r="15" spans="1:20" ht="15" thickBot="1" x14ac:dyDescent="0.35">
      <c r="A15" s="16">
        <v>1993</v>
      </c>
      <c r="B15" s="23">
        <f t="shared" si="8"/>
        <v>0</v>
      </c>
      <c r="C15" s="18">
        <v>0</v>
      </c>
      <c r="D15" s="18">
        <v>0</v>
      </c>
      <c r="E15" s="18">
        <v>0</v>
      </c>
      <c r="F15" s="25">
        <v>6074.20975</v>
      </c>
      <c r="G15" s="18">
        <v>0</v>
      </c>
      <c r="H15" s="17">
        <f t="shared" si="9"/>
        <v>0</v>
      </c>
      <c r="I15" s="17">
        <f t="shared" si="0"/>
        <v>0</v>
      </c>
      <c r="J15" s="17">
        <f t="shared" si="1"/>
        <v>0</v>
      </c>
      <c r="K15" s="17">
        <f t="shared" si="2"/>
        <v>0</v>
      </c>
      <c r="L15" s="17">
        <f>K15+F15-G15</f>
        <v>6074.20975</v>
      </c>
      <c r="M15" s="17">
        <f t="shared" si="4"/>
        <v>0</v>
      </c>
      <c r="N15" s="17">
        <f t="shared" si="5"/>
        <v>0</v>
      </c>
      <c r="O15" s="17"/>
      <c r="P15" s="17"/>
      <c r="Q15" s="18">
        <v>0</v>
      </c>
      <c r="R15" s="17"/>
      <c r="S15" s="17">
        <f t="shared" si="6"/>
        <v>6074.20975</v>
      </c>
      <c r="T15" s="17">
        <f t="shared" si="7"/>
        <v>0</v>
      </c>
    </row>
    <row r="16" spans="1:20" ht="15" thickBot="1" x14ac:dyDescent="0.35">
      <c r="A16" s="16">
        <v>1994</v>
      </c>
      <c r="B16" s="23">
        <f t="shared" si="8"/>
        <v>6074.20975</v>
      </c>
      <c r="C16" s="18">
        <v>0</v>
      </c>
      <c r="D16" s="25">
        <v>26853.333333333336</v>
      </c>
      <c r="E16" s="18">
        <v>0</v>
      </c>
      <c r="F16" s="25">
        <v>7129.1881999999996</v>
      </c>
      <c r="G16" s="18">
        <v>0</v>
      </c>
      <c r="H16" s="17">
        <f t="shared" si="9"/>
        <v>26853.333333333336</v>
      </c>
      <c r="I16" s="17">
        <f t="shared" si="0"/>
        <v>26245.912358333335</v>
      </c>
      <c r="J16" s="17">
        <f t="shared" si="1"/>
        <v>524.91824716666667</v>
      </c>
      <c r="K16" s="17">
        <f t="shared" si="2"/>
        <v>25720.994111166667</v>
      </c>
      <c r="L16" s="17">
        <f t="shared" si="3"/>
        <v>32850.182311166667</v>
      </c>
      <c r="M16" s="17">
        <f t="shared" si="4"/>
        <v>607.420975</v>
      </c>
      <c r="N16" s="17">
        <f t="shared" si="5"/>
        <v>607.420975</v>
      </c>
      <c r="O16" s="17"/>
      <c r="P16" s="17"/>
      <c r="Q16" s="18">
        <v>0</v>
      </c>
      <c r="R16" s="17"/>
      <c r="S16" s="17">
        <f t="shared" si="6"/>
        <v>38924.392061166669</v>
      </c>
      <c r="T16" s="17">
        <f t="shared" si="7"/>
        <v>1132.3392221666668</v>
      </c>
    </row>
    <row r="17" spans="1:20" ht="15" thickBot="1" x14ac:dyDescent="0.35">
      <c r="A17" s="16">
        <v>1995</v>
      </c>
      <c r="B17" s="23">
        <f t="shared" si="8"/>
        <v>38924.392061166669</v>
      </c>
      <c r="C17" s="18">
        <v>0</v>
      </c>
      <c r="D17" s="25">
        <v>33566.666666666672</v>
      </c>
      <c r="E17" s="18">
        <v>0</v>
      </c>
      <c r="F17" s="25">
        <v>14788.957293750002</v>
      </c>
      <c r="G17" s="18">
        <v>0</v>
      </c>
      <c r="H17" s="17">
        <f t="shared" si="9"/>
        <v>33566.666666666672</v>
      </c>
      <c r="I17" s="17">
        <f t="shared" si="0"/>
        <v>29674.227460550006</v>
      </c>
      <c r="J17" s="17">
        <f t="shared" si="1"/>
        <v>593.48454921100017</v>
      </c>
      <c r="K17" s="17">
        <f t="shared" si="2"/>
        <v>29080.742911339006</v>
      </c>
      <c r="L17" s="17">
        <f t="shared" si="3"/>
        <v>43869.700205089008</v>
      </c>
      <c r="M17" s="17">
        <f t="shared" si="4"/>
        <v>3892.4392061166673</v>
      </c>
      <c r="N17" s="17">
        <f t="shared" si="5"/>
        <v>3892.4392061166673</v>
      </c>
      <c r="O17" s="17"/>
      <c r="P17" s="17"/>
      <c r="Q17" s="18">
        <v>0</v>
      </c>
      <c r="R17" s="17"/>
      <c r="S17" s="17">
        <f t="shared" si="6"/>
        <v>82794.09226625567</v>
      </c>
      <c r="T17" s="17">
        <f t="shared" si="7"/>
        <v>4485.9237553276671</v>
      </c>
    </row>
    <row r="18" spans="1:20" ht="15" thickBot="1" x14ac:dyDescent="0.35">
      <c r="A18" s="16">
        <v>1996</v>
      </c>
      <c r="B18" s="23">
        <f t="shared" si="8"/>
        <v>82794.09226625567</v>
      </c>
      <c r="C18" s="18">
        <v>0</v>
      </c>
      <c r="D18" s="25">
        <v>40280</v>
      </c>
      <c r="E18" s="18">
        <v>0</v>
      </c>
      <c r="F18" s="25">
        <v>31288.484537500004</v>
      </c>
      <c r="G18" s="18">
        <v>0</v>
      </c>
      <c r="H18" s="17">
        <f t="shared" si="9"/>
        <v>40280</v>
      </c>
      <c r="I18" s="17">
        <f t="shared" si="0"/>
        <v>32000.590773374432</v>
      </c>
      <c r="J18" s="17">
        <f t="shared" si="1"/>
        <v>640.01181546748865</v>
      </c>
      <c r="K18" s="17">
        <f t="shared" si="2"/>
        <v>31360.578957906942</v>
      </c>
      <c r="L18" s="17">
        <f t="shared" si="3"/>
        <v>62649.063495406946</v>
      </c>
      <c r="M18" s="17">
        <f t="shared" si="4"/>
        <v>8279.4092266255666</v>
      </c>
      <c r="N18" s="17">
        <f t="shared" si="5"/>
        <v>8279.4092266255666</v>
      </c>
      <c r="O18" s="17"/>
      <c r="P18" s="17"/>
      <c r="Q18" s="18">
        <v>0</v>
      </c>
      <c r="R18" s="17"/>
      <c r="S18" s="17">
        <f t="shared" si="6"/>
        <v>145443.15576166261</v>
      </c>
      <c r="T18" s="17">
        <f t="shared" si="7"/>
        <v>8919.4210420930558</v>
      </c>
    </row>
    <row r="19" spans="1:20" ht="15" thickBot="1" x14ac:dyDescent="0.35">
      <c r="A19" s="16">
        <v>1997</v>
      </c>
      <c r="B19" s="23">
        <f t="shared" si="8"/>
        <v>145443.15576166261</v>
      </c>
      <c r="C19" s="18">
        <v>0</v>
      </c>
      <c r="D19" s="25">
        <v>46993.333333333336</v>
      </c>
      <c r="E19" s="18">
        <v>0</v>
      </c>
      <c r="F19" s="25">
        <v>43168.808893750007</v>
      </c>
      <c r="G19" s="18">
        <v>0</v>
      </c>
      <c r="H19" s="17">
        <f t="shared" si="9"/>
        <v>46993.333333333336</v>
      </c>
      <c r="I19" s="17">
        <f t="shared" si="0"/>
        <v>32449.017757167072</v>
      </c>
      <c r="J19" s="17">
        <f t="shared" si="1"/>
        <v>648.9803551433414</v>
      </c>
      <c r="K19" s="17">
        <f t="shared" si="2"/>
        <v>31800.037402023732</v>
      </c>
      <c r="L19" s="17">
        <f t="shared" si="3"/>
        <v>74968.846295773736</v>
      </c>
      <c r="M19" s="17">
        <f t="shared" si="4"/>
        <v>14544.315576166262</v>
      </c>
      <c r="N19" s="17">
        <f t="shared" si="5"/>
        <v>14544.315576166262</v>
      </c>
      <c r="O19" s="17"/>
      <c r="P19" s="17"/>
      <c r="Q19" s="18">
        <v>0</v>
      </c>
      <c r="R19" s="17"/>
      <c r="S19" s="17">
        <f t="shared" si="6"/>
        <v>220412.00205743633</v>
      </c>
      <c r="T19" s="17">
        <f t="shared" si="7"/>
        <v>15193.295931309603</v>
      </c>
    </row>
    <row r="20" spans="1:20" ht="15" thickBot="1" x14ac:dyDescent="0.35">
      <c r="A20" s="16">
        <v>1998</v>
      </c>
      <c r="B20" s="23">
        <f t="shared" si="8"/>
        <v>220412.00205743633</v>
      </c>
      <c r="C20" s="18">
        <v>0</v>
      </c>
      <c r="D20" s="25">
        <v>53706.666666666664</v>
      </c>
      <c r="E20" s="18">
        <v>0</v>
      </c>
      <c r="F20" s="25">
        <v>56536.075994791674</v>
      </c>
      <c r="G20" s="18">
        <v>0</v>
      </c>
      <c r="H20" s="17">
        <f t="shared" si="9"/>
        <v>53706.666666666664</v>
      </c>
      <c r="I20" s="17">
        <f t="shared" si="0"/>
        <v>31665.466460923031</v>
      </c>
      <c r="J20" s="17">
        <f t="shared" si="1"/>
        <v>633.30932921846068</v>
      </c>
      <c r="K20" s="17">
        <f t="shared" si="2"/>
        <v>31032.157131704571</v>
      </c>
      <c r="L20" s="17">
        <f t="shared" si="3"/>
        <v>87568.233126496241</v>
      </c>
      <c r="M20" s="17">
        <f t="shared" si="4"/>
        <v>22041.200205743633</v>
      </c>
      <c r="N20" s="17">
        <f t="shared" si="5"/>
        <v>22041.200205743633</v>
      </c>
      <c r="O20" s="17"/>
      <c r="P20" s="17"/>
      <c r="Q20" s="18">
        <v>0</v>
      </c>
      <c r="R20" s="17"/>
      <c r="S20" s="17">
        <f t="shared" si="6"/>
        <v>307980.23518393259</v>
      </c>
      <c r="T20" s="17">
        <f t="shared" si="7"/>
        <v>22674.509534962093</v>
      </c>
    </row>
    <row r="21" spans="1:20" ht="15" thickBot="1" x14ac:dyDescent="0.35">
      <c r="A21" s="16">
        <v>1999</v>
      </c>
      <c r="B21" s="23">
        <f t="shared" si="8"/>
        <v>307980.23518393259</v>
      </c>
      <c r="C21" s="18">
        <v>0</v>
      </c>
      <c r="D21" s="25">
        <v>60419.999999999993</v>
      </c>
      <c r="E21" s="18">
        <v>0</v>
      </c>
      <c r="F21" s="25">
        <v>69903.343095833334</v>
      </c>
      <c r="G21" s="18">
        <v>0</v>
      </c>
      <c r="H21" s="17">
        <f t="shared" si="9"/>
        <v>60419.999999999993</v>
      </c>
      <c r="I21" s="17">
        <f t="shared" si="0"/>
        <v>29621.976481606733</v>
      </c>
      <c r="J21" s="17">
        <f t="shared" si="1"/>
        <v>592.43952963213462</v>
      </c>
      <c r="K21" s="17">
        <f t="shared" si="2"/>
        <v>29029.536951974598</v>
      </c>
      <c r="L21" s="17">
        <f t="shared" si="3"/>
        <v>98932.880047807936</v>
      </c>
      <c r="M21" s="17">
        <f t="shared" si="4"/>
        <v>30798.02351839326</v>
      </c>
      <c r="N21" s="17">
        <f t="shared" si="5"/>
        <v>30798.02351839326</v>
      </c>
      <c r="O21" s="17"/>
      <c r="P21" s="17"/>
      <c r="Q21" s="18">
        <v>0</v>
      </c>
      <c r="R21" s="17"/>
      <c r="S21" s="17">
        <f t="shared" si="6"/>
        <v>406913.11523174052</v>
      </c>
      <c r="T21" s="17">
        <f t="shared" si="7"/>
        <v>31390.463048025395</v>
      </c>
    </row>
    <row r="22" spans="1:20" ht="15" thickBot="1" x14ac:dyDescent="0.35">
      <c r="A22" s="16">
        <v>2000</v>
      </c>
      <c r="B22" s="23">
        <f t="shared" si="8"/>
        <v>406913.11523174052</v>
      </c>
      <c r="C22" s="18">
        <v>0</v>
      </c>
      <c r="D22" s="25">
        <v>67133.333333333328</v>
      </c>
      <c r="E22" s="18">
        <v>0</v>
      </c>
      <c r="F22" s="25">
        <v>83270.610196875001</v>
      </c>
      <c r="G22" s="18">
        <v>0</v>
      </c>
      <c r="H22" s="17">
        <f t="shared" si="9"/>
        <v>67133.333333333328</v>
      </c>
      <c r="I22" s="17">
        <f t="shared" si="0"/>
        <v>26442.021810159276</v>
      </c>
      <c r="J22" s="17">
        <f t="shared" si="1"/>
        <v>528.8404362031855</v>
      </c>
      <c r="K22" s="17">
        <f t="shared" si="2"/>
        <v>25913.181373956089</v>
      </c>
      <c r="L22" s="17">
        <f t="shared" si="3"/>
        <v>109183.79157083109</v>
      </c>
      <c r="M22" s="17">
        <f t="shared" si="4"/>
        <v>40691.311523174052</v>
      </c>
      <c r="N22" s="17">
        <f t="shared" si="5"/>
        <v>40691.311523174052</v>
      </c>
      <c r="O22" s="17"/>
      <c r="P22" s="17">
        <f>O22*($P$8/100)</f>
        <v>0</v>
      </c>
      <c r="Q22" s="18">
        <v>0</v>
      </c>
      <c r="R22" s="17">
        <f>O22-Q22-P22</f>
        <v>0</v>
      </c>
      <c r="S22" s="17">
        <f t="shared" si="6"/>
        <v>516096.90680257161</v>
      </c>
      <c r="T22" s="17">
        <f t="shared" si="7"/>
        <v>41220.151959377239</v>
      </c>
    </row>
    <row r="23" spans="1:20" ht="15" thickBot="1" x14ac:dyDescent="0.35">
      <c r="A23" s="16">
        <v>2001</v>
      </c>
      <c r="B23" s="23">
        <f t="shared" si="8"/>
        <v>516096.90680257161</v>
      </c>
      <c r="C23" s="18">
        <v>0</v>
      </c>
      <c r="D23" s="25">
        <v>73846.666666666657</v>
      </c>
      <c r="E23" s="18">
        <v>0</v>
      </c>
      <c r="F23" s="25">
        <v>96637.877297916653</v>
      </c>
      <c r="G23" s="18">
        <v>0</v>
      </c>
      <c r="H23" s="17">
        <f t="shared" si="9"/>
        <v>73846.666666666657</v>
      </c>
      <c r="I23" s="17">
        <f t="shared" si="0"/>
        <v>22236.975986409496</v>
      </c>
      <c r="J23" s="17">
        <f t="shared" si="1"/>
        <v>444.73951972818992</v>
      </c>
      <c r="K23" s="17">
        <f t="shared" si="2"/>
        <v>21792.236466681305</v>
      </c>
      <c r="L23" s="17">
        <f t="shared" si="3"/>
        <v>118430.11376459796</v>
      </c>
      <c r="M23" s="17">
        <f t="shared" si="4"/>
        <v>51609.690680257161</v>
      </c>
      <c r="N23" s="17">
        <f t="shared" si="5"/>
        <v>51609.690680257161</v>
      </c>
      <c r="O23" s="17">
        <f ca="1">OFFSET(L23,-$O$8,0)</f>
        <v>0</v>
      </c>
      <c r="P23" s="17">
        <f t="shared" ref="P23:P39" ca="1" si="10">O23*($P$8/100)</f>
        <v>0</v>
      </c>
      <c r="Q23" s="18">
        <v>0</v>
      </c>
      <c r="R23" s="17">
        <f t="shared" ref="R23:R39" ca="1" si="11">O23-Q23-P23</f>
        <v>0</v>
      </c>
      <c r="S23" s="17">
        <f t="shared" ca="1" si="6"/>
        <v>634527.02056716953</v>
      </c>
      <c r="T23" s="17">
        <f t="shared" ca="1" si="7"/>
        <v>52054.430199985349</v>
      </c>
    </row>
    <row r="24" spans="1:20" ht="15" thickBot="1" x14ac:dyDescent="0.35">
      <c r="A24" s="16">
        <v>2002</v>
      </c>
      <c r="B24" s="23">
        <f t="shared" ca="1" si="8"/>
        <v>634527.02056716953</v>
      </c>
      <c r="C24" s="18">
        <v>0</v>
      </c>
      <c r="D24" s="25">
        <v>80560</v>
      </c>
      <c r="E24" s="18">
        <v>0</v>
      </c>
      <c r="F24" s="25">
        <v>110005.14439895832</v>
      </c>
      <c r="G24" s="18">
        <v>0</v>
      </c>
      <c r="H24" s="17">
        <f t="shared" ca="1" si="9"/>
        <v>80560</v>
      </c>
      <c r="I24" s="17">
        <f t="shared" ca="1" si="0"/>
        <v>17107.297943283047</v>
      </c>
      <c r="J24" s="17">
        <f t="shared" ca="1" si="1"/>
        <v>342.14595886566093</v>
      </c>
      <c r="K24" s="17">
        <f t="shared" ca="1" si="2"/>
        <v>16765.151984417385</v>
      </c>
      <c r="L24" s="17">
        <f t="shared" ca="1" si="3"/>
        <v>126770.29638337571</v>
      </c>
      <c r="M24" s="17">
        <f t="shared" ca="1" si="4"/>
        <v>63452.702056716953</v>
      </c>
      <c r="N24" s="17">
        <f t="shared" ca="1" si="5"/>
        <v>63452.702056716953</v>
      </c>
      <c r="O24" s="17">
        <f ca="1">OFFSET(L24,-$O$8,0)</f>
        <v>0</v>
      </c>
      <c r="P24" s="17">
        <f t="shared" ca="1" si="10"/>
        <v>0</v>
      </c>
      <c r="Q24" s="18">
        <v>0</v>
      </c>
      <c r="R24" s="17">
        <f t="shared" ca="1" si="11"/>
        <v>0</v>
      </c>
      <c r="S24" s="17">
        <f t="shared" ca="1" si="6"/>
        <v>761297.31695054518</v>
      </c>
      <c r="T24" s="17">
        <f t="shared" ca="1" si="7"/>
        <v>63794.848015582611</v>
      </c>
    </row>
    <row r="25" spans="1:20" ht="15" thickBot="1" x14ac:dyDescent="0.35">
      <c r="A25" s="16">
        <v>2003</v>
      </c>
      <c r="B25" s="23">
        <f t="shared" ca="1" si="8"/>
        <v>761297.31695054518</v>
      </c>
      <c r="C25" s="18">
        <v>0</v>
      </c>
      <c r="D25" s="25">
        <v>87273.333333333343</v>
      </c>
      <c r="E25" s="18">
        <v>0</v>
      </c>
      <c r="F25" s="25">
        <v>107309.363</v>
      </c>
      <c r="G25" s="18">
        <v>0</v>
      </c>
      <c r="H25" s="17">
        <f t="shared" ca="1" si="9"/>
        <v>87273.333333333343</v>
      </c>
      <c r="I25" s="17">
        <f t="shared" ca="1" si="0"/>
        <v>11143.601638278822</v>
      </c>
      <c r="J25" s="17">
        <f t="shared" ca="1" si="1"/>
        <v>222.87203276557645</v>
      </c>
      <c r="K25" s="17">
        <f t="shared" ca="1" si="2"/>
        <v>10920.729605513246</v>
      </c>
      <c r="L25" s="17">
        <f t="shared" ca="1" si="3"/>
        <v>118230.09260551324</v>
      </c>
      <c r="M25" s="17">
        <f t="shared" ca="1" si="4"/>
        <v>76129.731695054521</v>
      </c>
      <c r="N25" s="17">
        <f t="shared" ca="1" si="5"/>
        <v>76129.731695054521</v>
      </c>
      <c r="O25" s="17">
        <f ca="1">OFFSET(L25,-$O$8,0)</f>
        <v>0</v>
      </c>
      <c r="P25" s="17">
        <f t="shared" ca="1" si="10"/>
        <v>0</v>
      </c>
      <c r="Q25" s="18">
        <v>0</v>
      </c>
      <c r="R25" s="17">
        <f t="shared" ca="1" si="11"/>
        <v>0</v>
      </c>
      <c r="S25" s="17">
        <f t="shared" ca="1" si="6"/>
        <v>879527.40955605847</v>
      </c>
      <c r="T25" s="17">
        <f t="shared" ca="1" si="7"/>
        <v>76352.603727820097</v>
      </c>
    </row>
    <row r="26" spans="1:20" ht="15" thickBot="1" x14ac:dyDescent="0.35">
      <c r="A26" s="16">
        <v>2004</v>
      </c>
      <c r="B26" s="23">
        <f t="shared" ca="1" si="8"/>
        <v>879527.40955605847</v>
      </c>
      <c r="C26" s="18">
        <v>0</v>
      </c>
      <c r="D26" s="25">
        <v>93986.666666666686</v>
      </c>
      <c r="E26" s="18">
        <v>0</v>
      </c>
      <c r="F26" s="25">
        <v>139435.46</v>
      </c>
      <c r="G26" s="18">
        <v>0</v>
      </c>
      <c r="H26" s="17">
        <f t="shared" ca="1" si="9"/>
        <v>93986.666666666686</v>
      </c>
      <c r="I26" s="17">
        <f t="shared" ca="1" si="0"/>
        <v>6033.9257110608305</v>
      </c>
      <c r="J26" s="17">
        <f t="shared" ca="1" si="1"/>
        <v>120.67851422121662</v>
      </c>
      <c r="K26" s="17">
        <f t="shared" ca="1" si="2"/>
        <v>5913.2471968396139</v>
      </c>
      <c r="L26" s="17">
        <f t="shared" ca="1" si="3"/>
        <v>145348.70719683962</v>
      </c>
      <c r="M26" s="17">
        <f t="shared" ca="1" si="4"/>
        <v>87952.740955605856</v>
      </c>
      <c r="N26" s="17">
        <f t="shared" ca="1" si="5"/>
        <v>87952.740955605856</v>
      </c>
      <c r="O26" s="17">
        <f ca="1">OFFSET(L26,-$O$8,0)</f>
        <v>0</v>
      </c>
      <c r="P26" s="17">
        <f t="shared" ca="1" si="10"/>
        <v>0</v>
      </c>
      <c r="Q26" s="25">
        <v>1262.0687879999998</v>
      </c>
      <c r="R26" s="17">
        <f t="shared" ca="1" si="11"/>
        <v>-1262.0687879999998</v>
      </c>
      <c r="S26" s="17">
        <f t="shared" ca="1" si="6"/>
        <v>1024876.1167528981</v>
      </c>
      <c r="T26" s="17">
        <f t="shared" ca="1" si="7"/>
        <v>86811.350681827069</v>
      </c>
    </row>
    <row r="27" spans="1:20" ht="15" thickBot="1" x14ac:dyDescent="0.35">
      <c r="A27" s="16">
        <v>2005</v>
      </c>
      <c r="B27" s="23">
        <f t="shared" ca="1" si="8"/>
        <v>1024876.1167528981</v>
      </c>
      <c r="C27" s="18">
        <v>0</v>
      </c>
      <c r="D27" s="25">
        <v>100700</v>
      </c>
      <c r="E27" s="18">
        <v>0</v>
      </c>
      <c r="F27" s="25">
        <v>144877.77446166668</v>
      </c>
      <c r="G27" s="18">
        <v>0</v>
      </c>
      <c r="H27" s="17">
        <f t="shared" ca="1" si="9"/>
        <v>100700</v>
      </c>
      <c r="I27" s="17">
        <f t="shared" ca="1" si="0"/>
        <v>0</v>
      </c>
      <c r="J27" s="17">
        <f t="shared" ca="1" si="1"/>
        <v>0</v>
      </c>
      <c r="K27" s="17">
        <f t="shared" ca="1" si="2"/>
        <v>0</v>
      </c>
      <c r="L27" s="17">
        <f t="shared" ca="1" si="3"/>
        <v>144877.77446166668</v>
      </c>
      <c r="M27" s="17">
        <f t="shared" ca="1" si="4"/>
        <v>100700</v>
      </c>
      <c r="N27" s="17">
        <f ca="1">B27*($N$8/100)</f>
        <v>102487.61167528981</v>
      </c>
      <c r="O27" s="17">
        <f ca="1">OFFSET(L27,-$O$8,0)</f>
        <v>6074.20975</v>
      </c>
      <c r="P27" s="17">
        <f t="shared" ca="1" si="10"/>
        <v>607.420975</v>
      </c>
      <c r="Q27" s="25">
        <v>2444.3265359525499</v>
      </c>
      <c r="R27" s="17">
        <f t="shared" ca="1" si="11"/>
        <v>3022.4622390474501</v>
      </c>
      <c r="S27" s="17">
        <f ca="1">B27+L27+M27-N27-O27</f>
        <v>1161892.0697892751</v>
      </c>
      <c r="T27" s="17">
        <f ca="1">J27+N27+R27</f>
        <v>105510.07391433726</v>
      </c>
    </row>
    <row r="28" spans="1:20" ht="15" thickBot="1" x14ac:dyDescent="0.35">
      <c r="A28" s="16">
        <v>2006</v>
      </c>
      <c r="B28" s="23">
        <f t="shared" ca="1" si="8"/>
        <v>1161892.0697892751</v>
      </c>
      <c r="C28" s="18">
        <v>0</v>
      </c>
      <c r="D28" s="25">
        <v>103000</v>
      </c>
      <c r="E28" s="18">
        <v>0</v>
      </c>
      <c r="F28" s="25">
        <v>150320.08892333333</v>
      </c>
      <c r="G28" s="18">
        <v>0</v>
      </c>
      <c r="H28" s="17">
        <f t="shared" ca="1" si="9"/>
        <v>103607.420975</v>
      </c>
      <c r="I28" s="17">
        <f t="shared" ca="1" si="0"/>
        <v>0</v>
      </c>
      <c r="J28" s="17">
        <f t="shared" ca="1" si="1"/>
        <v>0</v>
      </c>
      <c r="K28" s="17">
        <f t="shared" ca="1" si="2"/>
        <v>0</v>
      </c>
      <c r="L28" s="17">
        <f t="shared" ca="1" si="3"/>
        <v>150320.08892333333</v>
      </c>
      <c r="M28" s="17">
        <f t="shared" ca="1" si="4"/>
        <v>103607.420975</v>
      </c>
      <c r="N28" s="17">
        <f t="shared" ca="1" si="5"/>
        <v>116189.20697892751</v>
      </c>
      <c r="O28" s="17">
        <f t="shared" ref="O28:O39" ca="1" si="12">OFFSET(L28,-$O$8,0)</f>
        <v>32850.182311166667</v>
      </c>
      <c r="P28" s="17">
        <f t="shared" ca="1" si="10"/>
        <v>3285.0182311166668</v>
      </c>
      <c r="Q28" s="25">
        <v>1451.8942839050999</v>
      </c>
      <c r="R28" s="17">
        <f t="shared" ca="1" si="11"/>
        <v>28113.269796144898</v>
      </c>
      <c r="S28" s="17">
        <f t="shared" ca="1" si="6"/>
        <v>1266780.1903975138</v>
      </c>
      <c r="T28" s="17">
        <f t="shared" ca="1" si="7"/>
        <v>144302.4767750724</v>
      </c>
    </row>
    <row r="29" spans="1:20" ht="15" thickBot="1" x14ac:dyDescent="0.35">
      <c r="A29" s="16">
        <v>2007</v>
      </c>
      <c r="B29" s="23">
        <f t="shared" ca="1" si="8"/>
        <v>1266780.1903975138</v>
      </c>
      <c r="C29" s="18">
        <v>0</v>
      </c>
      <c r="D29" s="25">
        <v>108738.47080749999</v>
      </c>
      <c r="E29" s="18">
        <v>0</v>
      </c>
      <c r="F29" s="25">
        <v>155762.40338499998</v>
      </c>
      <c r="G29" s="18">
        <v>0</v>
      </c>
      <c r="H29" s="17">
        <f t="shared" ca="1" si="9"/>
        <v>112023.48903861667</v>
      </c>
      <c r="I29" s="17">
        <f t="shared" ca="1" si="0"/>
        <v>0</v>
      </c>
      <c r="J29" s="17">
        <f t="shared" ca="1" si="1"/>
        <v>0</v>
      </c>
      <c r="K29" s="17">
        <f t="shared" ca="1" si="2"/>
        <v>0</v>
      </c>
      <c r="L29" s="17">
        <f t="shared" ca="1" si="3"/>
        <v>155762.40338499998</v>
      </c>
      <c r="M29" s="17">
        <f t="shared" ca="1" si="4"/>
        <v>112023.48903861667</v>
      </c>
      <c r="N29" s="17">
        <f t="shared" ca="1" si="5"/>
        <v>126678.01903975138</v>
      </c>
      <c r="O29" s="17">
        <f t="shared" ca="1" si="12"/>
        <v>43869.700205089008</v>
      </c>
      <c r="P29" s="17">
        <f t="shared" ca="1" si="10"/>
        <v>4386.9700205089011</v>
      </c>
      <c r="Q29" s="25">
        <v>765.8220318576499</v>
      </c>
      <c r="R29" s="17">
        <f t="shared" ca="1" si="11"/>
        <v>38716.908152722455</v>
      </c>
      <c r="S29" s="17">
        <f t="shared" ca="1" si="6"/>
        <v>1364018.3635762902</v>
      </c>
      <c r="T29" s="17">
        <f t="shared" ca="1" si="7"/>
        <v>165394.92719247384</v>
      </c>
    </row>
    <row r="30" spans="1:20" ht="15" thickBot="1" x14ac:dyDescent="0.35">
      <c r="A30" s="16">
        <v>2008</v>
      </c>
      <c r="B30" s="23">
        <f t="shared" ca="1" si="8"/>
        <v>1364018.3635762902</v>
      </c>
      <c r="C30" s="18">
        <v>0</v>
      </c>
      <c r="D30" s="25">
        <v>114476.94161499999</v>
      </c>
      <c r="E30" s="18">
        <v>0</v>
      </c>
      <c r="F30" s="25">
        <v>161204.71784666664</v>
      </c>
      <c r="G30" s="18">
        <v>0</v>
      </c>
      <c r="H30" s="17">
        <f t="shared" ca="1" si="9"/>
        <v>118863.91163550889</v>
      </c>
      <c r="I30" s="17">
        <f t="shared" ca="1" si="0"/>
        <v>0</v>
      </c>
      <c r="J30" s="17">
        <f t="shared" ca="1" si="1"/>
        <v>0</v>
      </c>
      <c r="K30" s="17">
        <f t="shared" ca="1" si="2"/>
        <v>0</v>
      </c>
      <c r="L30" s="17">
        <f t="shared" ca="1" si="3"/>
        <v>161204.71784666664</v>
      </c>
      <c r="M30" s="17">
        <f t="shared" ca="1" si="4"/>
        <v>118863.91163550889</v>
      </c>
      <c r="N30" s="17">
        <f t="shared" ca="1" si="5"/>
        <v>136401.83635762901</v>
      </c>
      <c r="O30" s="17">
        <f t="shared" ca="1" si="12"/>
        <v>62649.063495406946</v>
      </c>
      <c r="P30" s="17">
        <f t="shared" ca="1" si="10"/>
        <v>6264.9063495406954</v>
      </c>
      <c r="Q30" s="25">
        <v>2317.9897798101997</v>
      </c>
      <c r="R30" s="17">
        <f t="shared" ca="1" si="11"/>
        <v>54066.167366056048</v>
      </c>
      <c r="S30" s="17">
        <f t="shared" ca="1" si="6"/>
        <v>1445036.0932054301</v>
      </c>
      <c r="T30" s="17">
        <f t="shared" ca="1" si="7"/>
        <v>190468.00372368505</v>
      </c>
    </row>
    <row r="31" spans="1:20" ht="15" thickBot="1" x14ac:dyDescent="0.35">
      <c r="A31" s="16">
        <v>2009</v>
      </c>
      <c r="B31" s="23">
        <f t="shared" ca="1" si="8"/>
        <v>1445036.0932054301</v>
      </c>
      <c r="C31" s="18">
        <v>0</v>
      </c>
      <c r="D31" s="25">
        <v>120215.41242249998</v>
      </c>
      <c r="E31" s="18">
        <v>0</v>
      </c>
      <c r="F31" s="25">
        <v>166647.03230833329</v>
      </c>
      <c r="G31" s="18">
        <v>0</v>
      </c>
      <c r="H31" s="17">
        <f t="shared" ca="1" si="9"/>
        <v>126480.31877204069</v>
      </c>
      <c r="I31" s="17">
        <f t="shared" ca="1" si="0"/>
        <v>0</v>
      </c>
      <c r="J31" s="17">
        <f t="shared" ca="1" si="1"/>
        <v>0</v>
      </c>
      <c r="K31" s="17">
        <f t="shared" ca="1" si="2"/>
        <v>0</v>
      </c>
      <c r="L31" s="17">
        <f t="shared" ca="1" si="3"/>
        <v>166647.03230833329</v>
      </c>
      <c r="M31" s="17">
        <f t="shared" ca="1" si="4"/>
        <v>126480.31877204069</v>
      </c>
      <c r="N31" s="17">
        <f t="shared" ca="1" si="5"/>
        <v>144503.60932054301</v>
      </c>
      <c r="O31" s="17">
        <f t="shared" ca="1" si="12"/>
        <v>74968.846295773736</v>
      </c>
      <c r="P31" s="17">
        <f t="shared" ca="1" si="10"/>
        <v>7496.8846295773737</v>
      </c>
      <c r="Q31" s="25">
        <v>2310.1375277627494</v>
      </c>
      <c r="R31" s="17">
        <f t="shared" ca="1" si="11"/>
        <v>65161.824138433607</v>
      </c>
      <c r="S31" s="17">
        <f t="shared" ca="1" si="6"/>
        <v>1518690.9886694874</v>
      </c>
      <c r="T31" s="17">
        <f t="shared" ca="1" si="7"/>
        <v>209665.43345897662</v>
      </c>
    </row>
    <row r="32" spans="1:20" ht="15" thickBot="1" x14ac:dyDescent="0.35">
      <c r="A32" s="16">
        <v>2010</v>
      </c>
      <c r="B32" s="23">
        <f t="shared" ca="1" si="8"/>
        <v>1518690.9886694874</v>
      </c>
      <c r="C32" s="18">
        <v>0</v>
      </c>
      <c r="D32" s="25">
        <v>125953.88323000001</v>
      </c>
      <c r="E32" s="18">
        <v>0</v>
      </c>
      <c r="F32" s="25">
        <v>172089.34677</v>
      </c>
      <c r="G32" s="18">
        <v>0</v>
      </c>
      <c r="H32" s="17">
        <f t="shared" ca="1" si="9"/>
        <v>133450.76785957738</v>
      </c>
      <c r="I32" s="17">
        <f t="shared" ca="1" si="0"/>
        <v>0</v>
      </c>
      <c r="J32" s="17">
        <f t="shared" ca="1" si="1"/>
        <v>0</v>
      </c>
      <c r="K32" s="17">
        <f t="shared" ca="1" si="2"/>
        <v>0</v>
      </c>
      <c r="L32" s="17">
        <f t="shared" ca="1" si="3"/>
        <v>172089.34677</v>
      </c>
      <c r="M32" s="17">
        <f t="shared" ca="1" si="4"/>
        <v>133450.76785957738</v>
      </c>
      <c r="N32" s="17">
        <f t="shared" ca="1" si="5"/>
        <v>151869.09886694874</v>
      </c>
      <c r="O32" s="17">
        <f t="shared" ca="1" si="12"/>
        <v>87568.233126496241</v>
      </c>
      <c r="P32" s="17">
        <f t="shared" ca="1" si="10"/>
        <v>8756.8233126496252</v>
      </c>
      <c r="Q32" s="25">
        <v>2189.5952757153</v>
      </c>
      <c r="R32" s="17">
        <f t="shared" ca="1" si="11"/>
        <v>76621.814538131322</v>
      </c>
      <c r="S32" s="17">
        <f t="shared" ca="1" si="6"/>
        <v>1584793.77130562</v>
      </c>
      <c r="T32" s="17">
        <f t="shared" ca="1" si="7"/>
        <v>228490.91340508006</v>
      </c>
    </row>
    <row r="33" spans="1:20" ht="15" thickBot="1" x14ac:dyDescent="0.35">
      <c r="A33" s="16">
        <v>2011</v>
      </c>
      <c r="B33" s="23">
        <f t="shared" ca="1" si="8"/>
        <v>1584793.77130562</v>
      </c>
      <c r="C33" s="18">
        <v>0</v>
      </c>
      <c r="D33" s="25">
        <v>103932.49322999999</v>
      </c>
      <c r="E33" s="18">
        <v>0</v>
      </c>
      <c r="F33" s="25">
        <v>198811.26065000001</v>
      </c>
      <c r="G33" s="18">
        <v>0</v>
      </c>
      <c r="H33" s="17">
        <f t="shared" ca="1" si="9"/>
        <v>112689.31654264961</v>
      </c>
      <c r="I33" s="17">
        <f t="shared" ca="1" si="0"/>
        <v>0</v>
      </c>
      <c r="J33" s="17">
        <f t="shared" ca="1" si="1"/>
        <v>0</v>
      </c>
      <c r="K33" s="17">
        <f t="shared" ca="1" si="2"/>
        <v>0</v>
      </c>
      <c r="L33" s="17">
        <f t="shared" ca="1" si="3"/>
        <v>198811.26065000001</v>
      </c>
      <c r="M33" s="17">
        <f t="shared" ca="1" si="4"/>
        <v>112689.31654264961</v>
      </c>
      <c r="N33" s="17">
        <f t="shared" ca="1" si="5"/>
        <v>158479.377130562</v>
      </c>
      <c r="O33" s="17">
        <f t="shared" ca="1" si="12"/>
        <v>98932.880047807936</v>
      </c>
      <c r="P33" s="17">
        <f t="shared" ca="1" si="10"/>
        <v>9893.2880047807939</v>
      </c>
      <c r="Q33" s="25">
        <v>5492.5860609316505</v>
      </c>
      <c r="R33" s="17">
        <f t="shared" ca="1" si="11"/>
        <v>83547.005982095492</v>
      </c>
      <c r="S33" s="17">
        <f t="shared" ca="1" si="6"/>
        <v>1638882.0913198998</v>
      </c>
      <c r="T33" s="17">
        <f t="shared" ca="1" si="7"/>
        <v>242026.3831126575</v>
      </c>
    </row>
    <row r="34" spans="1:20" ht="15" thickBot="1" x14ac:dyDescent="0.35">
      <c r="A34" s="16">
        <v>2012</v>
      </c>
      <c r="B34" s="23">
        <f t="shared" ca="1" si="8"/>
        <v>1638882.0913198998</v>
      </c>
      <c r="C34" s="18">
        <v>0</v>
      </c>
      <c r="D34" s="25">
        <v>112867.2667692308</v>
      </c>
      <c r="E34" s="18">
        <v>0</v>
      </c>
      <c r="F34" s="25">
        <v>182308.35534632378</v>
      </c>
      <c r="G34" s="18">
        <v>0</v>
      </c>
      <c r="H34" s="17">
        <f t="shared" ca="1" si="9"/>
        <v>122760.5547740116</v>
      </c>
      <c r="I34" s="17">
        <f t="shared" ca="1" si="0"/>
        <v>0</v>
      </c>
      <c r="J34" s="17">
        <f t="shared" ca="1" si="1"/>
        <v>0</v>
      </c>
      <c r="K34" s="17">
        <f t="shared" ca="1" si="2"/>
        <v>0</v>
      </c>
      <c r="L34" s="17">
        <f t="shared" ca="1" si="3"/>
        <v>182308.35534632378</v>
      </c>
      <c r="M34" s="17">
        <f t="shared" ca="1" si="4"/>
        <v>122760.5547740116</v>
      </c>
      <c r="N34" s="17">
        <f t="shared" ca="1" si="5"/>
        <v>163888.20913198998</v>
      </c>
      <c r="O34" s="17">
        <f t="shared" ca="1" si="12"/>
        <v>109183.79157083109</v>
      </c>
      <c r="P34" s="17">
        <f t="shared" ca="1" si="10"/>
        <v>10918.379157083109</v>
      </c>
      <c r="Q34" s="25">
        <v>4461.9328622432586</v>
      </c>
      <c r="R34" s="17">
        <f t="shared" ca="1" si="11"/>
        <v>93803.479551504715</v>
      </c>
      <c r="S34" s="17">
        <f t="shared" ca="1" si="6"/>
        <v>1670879.0007374138</v>
      </c>
      <c r="T34" s="17">
        <f t="shared" ca="1" si="7"/>
        <v>257691.68868349469</v>
      </c>
    </row>
    <row r="35" spans="1:20" ht="15" thickBot="1" x14ac:dyDescent="0.35">
      <c r="A35" s="16">
        <v>2013</v>
      </c>
      <c r="B35" s="23">
        <f t="shared" ca="1" si="8"/>
        <v>1670879.0007374138</v>
      </c>
      <c r="C35" s="18">
        <v>0</v>
      </c>
      <c r="D35" s="25">
        <v>123692.48055089018</v>
      </c>
      <c r="E35" s="18">
        <v>0</v>
      </c>
      <c r="F35" s="25">
        <v>187008.05615045398</v>
      </c>
      <c r="G35" s="18">
        <v>0</v>
      </c>
      <c r="H35" s="17">
        <f t="shared" ca="1" si="9"/>
        <v>134610.85970797329</v>
      </c>
      <c r="I35" s="17">
        <f t="shared" ca="1" si="0"/>
        <v>0</v>
      </c>
      <c r="J35" s="17">
        <f t="shared" ca="1" si="1"/>
        <v>0</v>
      </c>
      <c r="K35" s="17">
        <f t="shared" ca="1" si="2"/>
        <v>0</v>
      </c>
      <c r="L35" s="17">
        <f t="shared" ca="1" si="3"/>
        <v>187008.05615045398</v>
      </c>
      <c r="M35" s="17">
        <f t="shared" ca="1" si="4"/>
        <v>134610.85970797329</v>
      </c>
      <c r="N35" s="17">
        <f t="shared" ca="1" si="5"/>
        <v>167087.90007374139</v>
      </c>
      <c r="O35" s="17">
        <f t="shared" ca="1" si="12"/>
        <v>118430.11376459796</v>
      </c>
      <c r="P35" s="17">
        <f t="shared" ca="1" si="10"/>
        <v>11843.011376459797</v>
      </c>
      <c r="Q35" s="25">
        <v>3838.3966142419158</v>
      </c>
      <c r="R35" s="17">
        <f t="shared" ca="1" si="11"/>
        <v>102748.70577389625</v>
      </c>
      <c r="S35" s="17">
        <f t="shared" ca="1" si="6"/>
        <v>1706979.9027575017</v>
      </c>
      <c r="T35" s="17">
        <f t="shared" ca="1" si="7"/>
        <v>269836.60584763763</v>
      </c>
    </row>
    <row r="36" spans="1:20" ht="15" thickBot="1" x14ac:dyDescent="0.35">
      <c r="A36" s="16">
        <v>2014</v>
      </c>
      <c r="B36" s="23">
        <f t="shared" ca="1" si="8"/>
        <v>1706979.9027575017</v>
      </c>
      <c r="C36" s="18">
        <v>0</v>
      </c>
      <c r="D36" s="25">
        <v>118124.87197669</v>
      </c>
      <c r="E36" s="18">
        <v>0</v>
      </c>
      <c r="F36" s="25">
        <v>168922.351151982</v>
      </c>
      <c r="G36" s="18">
        <v>0</v>
      </c>
      <c r="H36" s="17">
        <f t="shared" ca="1" si="9"/>
        <v>129967.88335314979</v>
      </c>
      <c r="I36" s="17">
        <f t="shared" ca="1" si="0"/>
        <v>0</v>
      </c>
      <c r="J36" s="17">
        <f t="shared" ca="1" si="1"/>
        <v>0</v>
      </c>
      <c r="K36" s="17">
        <f t="shared" ca="1" si="2"/>
        <v>0</v>
      </c>
      <c r="L36" s="17">
        <f t="shared" ca="1" si="3"/>
        <v>168922.351151982</v>
      </c>
      <c r="M36" s="17">
        <f t="shared" ca="1" si="4"/>
        <v>129967.88335314979</v>
      </c>
      <c r="N36" s="17">
        <f t="shared" ca="1" si="5"/>
        <v>170697.99027575017</v>
      </c>
      <c r="O36" s="17">
        <f t="shared" ca="1" si="12"/>
        <v>126770.29638337571</v>
      </c>
      <c r="P36" s="17">
        <f t="shared" ca="1" si="10"/>
        <v>12677.029638337572</v>
      </c>
      <c r="Q36" s="25">
        <v>6057.6963639999994</v>
      </c>
      <c r="R36" s="17">
        <f t="shared" ca="1" si="11"/>
        <v>108035.57038103814</v>
      </c>
      <c r="S36" s="17">
        <f t="shared" ca="1" si="6"/>
        <v>1708401.8506035076</v>
      </c>
      <c r="T36" s="17">
        <f t="shared" ca="1" si="7"/>
        <v>278733.56065678829</v>
      </c>
    </row>
    <row r="37" spans="1:20" ht="15" thickBot="1" x14ac:dyDescent="0.35">
      <c r="A37" s="16">
        <v>2015</v>
      </c>
      <c r="B37" s="23">
        <f t="shared" ca="1" si="8"/>
        <v>1708401.8506035076</v>
      </c>
      <c r="C37" s="18">
        <v>0</v>
      </c>
      <c r="D37" s="25">
        <v>111138.74</v>
      </c>
      <c r="E37" s="18">
        <v>0</v>
      </c>
      <c r="F37" s="25">
        <v>160528.138500008</v>
      </c>
      <c r="G37" s="18">
        <v>0</v>
      </c>
      <c r="H37" s="17">
        <f t="shared" ca="1" si="9"/>
        <v>123815.76963833757</v>
      </c>
      <c r="I37" s="17">
        <f t="shared" ca="1" si="0"/>
        <v>0</v>
      </c>
      <c r="J37" s="17">
        <f t="shared" ca="1" si="1"/>
        <v>0</v>
      </c>
      <c r="K37" s="17">
        <f t="shared" ca="1" si="2"/>
        <v>0</v>
      </c>
      <c r="L37" s="17">
        <f t="shared" ca="1" si="3"/>
        <v>160528.138500008</v>
      </c>
      <c r="M37" s="17">
        <f t="shared" ca="1" si="4"/>
        <v>123815.76963833757</v>
      </c>
      <c r="N37" s="17">
        <f t="shared" ca="1" si="5"/>
        <v>170840.18506035078</v>
      </c>
      <c r="O37" s="17">
        <f t="shared" ca="1" si="12"/>
        <v>118230.09260551324</v>
      </c>
      <c r="P37" s="17">
        <f t="shared" ca="1" si="10"/>
        <v>11823.009260551325</v>
      </c>
      <c r="Q37" s="25">
        <v>8431.0963640000009</v>
      </c>
      <c r="R37" s="17">
        <f t="shared" ca="1" si="11"/>
        <v>97975.986980961927</v>
      </c>
      <c r="S37" s="17">
        <f t="shared" ca="1" si="6"/>
        <v>1703675.4810759893</v>
      </c>
      <c r="T37" s="17">
        <f t="shared" ca="1" si="7"/>
        <v>268816.17204131267</v>
      </c>
    </row>
    <row r="38" spans="1:20" ht="15" thickBot="1" x14ac:dyDescent="0.35">
      <c r="A38" s="16">
        <v>2016</v>
      </c>
      <c r="B38" s="23">
        <f t="shared" ca="1" si="8"/>
        <v>1703675.4810759893</v>
      </c>
      <c r="C38" s="18">
        <v>0</v>
      </c>
      <c r="D38" s="25">
        <v>104322.37000000001</v>
      </c>
      <c r="E38" s="18">
        <v>0</v>
      </c>
      <c r="F38" s="25">
        <v>163623.25</v>
      </c>
      <c r="G38" s="18">
        <v>0</v>
      </c>
      <c r="H38" s="17">
        <f t="shared" ca="1" si="9"/>
        <v>116145.37926055133</v>
      </c>
      <c r="I38" s="17">
        <f t="shared" ca="1" si="0"/>
        <v>0</v>
      </c>
      <c r="J38" s="17">
        <f t="shared" ca="1" si="1"/>
        <v>0</v>
      </c>
      <c r="K38" s="17">
        <f t="shared" ca="1" si="2"/>
        <v>0</v>
      </c>
      <c r="L38" s="17">
        <f t="shared" ca="1" si="3"/>
        <v>163623.25</v>
      </c>
      <c r="M38" s="17">
        <f t="shared" ca="1" si="4"/>
        <v>116145.37926055133</v>
      </c>
      <c r="N38" s="17">
        <f t="shared" ca="1" si="5"/>
        <v>170367.54810759894</v>
      </c>
      <c r="O38" s="17">
        <f t="shared" ca="1" si="12"/>
        <v>145348.70719683962</v>
      </c>
      <c r="P38" s="17">
        <f t="shared" ca="1" si="10"/>
        <v>14534.870719683962</v>
      </c>
      <c r="Q38" s="25">
        <v>7780.8363639999998</v>
      </c>
      <c r="R38" s="17">
        <f t="shared" ca="1" si="11"/>
        <v>123033.00011315566</v>
      </c>
      <c r="S38" s="17">
        <f t="shared" ca="1" si="6"/>
        <v>1667727.8550321022</v>
      </c>
      <c r="T38" s="17">
        <f t="shared" ca="1" si="7"/>
        <v>293400.5482207546</v>
      </c>
    </row>
    <row r="39" spans="1:20" ht="15" thickBot="1" x14ac:dyDescent="0.35">
      <c r="A39" s="16">
        <v>2017</v>
      </c>
      <c r="B39" s="23">
        <f t="shared" ca="1" si="8"/>
        <v>1667727.8550321022</v>
      </c>
      <c r="C39" s="18">
        <v>0</v>
      </c>
      <c r="D39" s="25">
        <v>91608.869000000195</v>
      </c>
      <c r="E39" s="18">
        <v>0</v>
      </c>
      <c r="F39" s="25">
        <v>109038.11320002201</v>
      </c>
      <c r="G39" s="18">
        <v>0</v>
      </c>
      <c r="H39" s="17">
        <f t="shared" ca="1" si="9"/>
        <v>106143.73971968416</v>
      </c>
      <c r="I39" s="17">
        <f t="shared" ca="1" si="0"/>
        <v>0</v>
      </c>
      <c r="J39" s="17">
        <f t="shared" ca="1" si="1"/>
        <v>0</v>
      </c>
      <c r="K39" s="17">
        <f t="shared" ca="1" si="2"/>
        <v>0</v>
      </c>
      <c r="L39" s="17">
        <f t="shared" ca="1" si="3"/>
        <v>109038.11320002201</v>
      </c>
      <c r="M39" s="17">
        <f t="shared" ca="1" si="4"/>
        <v>106143.73971968416</v>
      </c>
      <c r="N39" s="17">
        <f t="shared" ca="1" si="5"/>
        <v>166772.78550321024</v>
      </c>
      <c r="O39" s="17">
        <f t="shared" ca="1" si="12"/>
        <v>144877.77446166668</v>
      </c>
      <c r="P39" s="17">
        <f t="shared" ca="1" si="10"/>
        <v>14487.777446166669</v>
      </c>
      <c r="Q39" s="25">
        <v>13758.94</v>
      </c>
      <c r="R39" s="17">
        <f t="shared" ca="1" si="11"/>
        <v>116631.0570155</v>
      </c>
      <c r="S39" s="17">
        <f t="shared" ca="1" si="6"/>
        <v>1571259.1479869315</v>
      </c>
      <c r="T39" s="19">
        <f t="shared" ca="1" si="7"/>
        <v>283403.84251871024</v>
      </c>
    </row>
  </sheetData>
  <mergeCells count="10">
    <mergeCell ref="A2:C2"/>
    <mergeCell ref="A4:C4"/>
    <mergeCell ref="A6:C6"/>
    <mergeCell ref="D2:E2"/>
    <mergeCell ref="D3:E3"/>
    <mergeCell ref="D4:E4"/>
    <mergeCell ref="D5:E5"/>
    <mergeCell ref="D6:E6"/>
    <mergeCell ref="A5:C5"/>
    <mergeCell ref="A3:C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Instructions</vt:lpstr>
      <vt:lpstr>Worksheet</vt:lpstr>
      <vt:lpstr>Illustration</vt:lpstr>
      <vt:lpstr>Example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Kathrine Loe Bjønnes</dc:creator>
  <cp:lastModifiedBy>shermanau</cp:lastModifiedBy>
  <dcterms:created xsi:type="dcterms:W3CDTF">2018-12-19T08:32:26Z</dcterms:created>
  <dcterms:modified xsi:type="dcterms:W3CDTF">2019-01-26T05:37:27Z</dcterms:modified>
</cp:coreProperties>
</file>